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12" i="11" l="1"/>
  <c r="E12" i="11"/>
  <c r="I12" i="11"/>
  <c r="E338" i="29"/>
  <c r="C71"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5"/>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39" i="29"/>
  <c r="K341" i="29" s="1"/>
  <c r="K13" i="4" s="1"/>
  <c r="B3572" i="106" s="1"/>
  <c r="D3572" i="106" s="1"/>
  <c r="B3670" i="106"/>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s="1"/>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G27" i="108"/>
  <c r="E28" i="108"/>
  <c r="F31" i="108"/>
  <c r="F36" i="108"/>
  <c r="F37" i="108"/>
  <c r="G28"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F94" i="34"/>
  <c r="B6028" i="106"/>
  <c r="D6028" i="106" s="1"/>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H109" i="5"/>
  <c r="F106" i="34"/>
  <c r="F105" i="34"/>
  <c r="F104" i="34"/>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8" i="7"/>
  <c r="B4105" i="106" s="1"/>
  <c r="D4105" i="106" s="1"/>
  <c r="D15" i="7"/>
  <c r="B1772" i="106" s="1"/>
  <c r="D1772" i="106" s="1"/>
  <c r="B7760" i="106"/>
  <c r="D7760" i="106" s="1"/>
  <c r="K16" i="11" l="1"/>
  <c r="B2055" i="106" s="1"/>
  <c r="D2055" i="106" s="1"/>
  <c r="L13" i="11"/>
  <c r="B2060" i="106" s="1"/>
  <c r="D2060" i="106" s="1"/>
  <c r="L5" i="11"/>
  <c r="B2056" i="106" s="1"/>
  <c r="D2056" i="106" s="1"/>
  <c r="F16" i="11"/>
  <c r="B2031" i="106" s="1"/>
  <c r="D2031" i="106" s="1"/>
  <c r="D75" i="36"/>
  <c r="F19" i="7"/>
  <c r="K223" i="29"/>
  <c r="B1474" i="106" s="1"/>
  <c r="D1474" i="106" s="1"/>
  <c r="E29" i="108"/>
  <c r="K178" i="29"/>
  <c r="F13" i="4" s="1"/>
  <c r="B2596" i="106" s="1"/>
  <c r="D2596" i="106" s="1"/>
  <c r="G29" i="108"/>
  <c r="C204" i="29"/>
  <c r="B1340" i="106" s="1"/>
  <c r="D1340" i="106" s="1"/>
  <c r="F61" i="34"/>
  <c r="B1276" i="106"/>
  <c r="D1276" i="106" s="1"/>
  <c r="B1225" i="106"/>
  <c r="D1225" i="106" s="1"/>
  <c r="C150" i="29"/>
  <c r="B1226" i="106" s="1"/>
  <c r="D1226" i="106" s="1"/>
  <c r="B1223" i="106"/>
  <c r="D1223" i="106" s="1"/>
  <c r="B2789" i="106"/>
  <c r="D2789" i="106" s="1"/>
  <c r="K84" i="29"/>
  <c r="B2088" i="106" s="1"/>
  <c r="D2088" i="106" s="1"/>
  <c r="B2973" i="106"/>
  <c r="D2973" i="106" s="1"/>
  <c r="E30" i="108"/>
  <c r="F38" i="34"/>
  <c r="B5260" i="106"/>
  <c r="D5260" i="106" s="1"/>
  <c r="C173" i="5"/>
  <c r="J275" i="5"/>
  <c r="B7055" i="106" s="1"/>
  <c r="D7055" i="106" s="1"/>
  <c r="D109" i="5"/>
  <c r="D4" i="4" s="1"/>
  <c r="B2564" i="106" s="1"/>
  <c r="D2564" i="106" s="1"/>
  <c r="C109" i="5"/>
  <c r="B5121" i="106" s="1"/>
  <c r="D5121" i="106" s="1"/>
  <c r="B5066" i="106"/>
  <c r="D5066" i="106" s="1"/>
  <c r="K8" i="4"/>
  <c r="K10" i="4" s="1"/>
  <c r="B4130" i="106" s="1"/>
  <c r="D4130" i="106" s="1"/>
  <c r="K275" i="5"/>
  <c r="B6023" i="106" s="1"/>
  <c r="D6023" i="106" s="1"/>
  <c r="D12" i="7"/>
  <c r="B1769" i="106" s="1"/>
  <c r="D1769" i="106" s="1"/>
  <c r="B6352" i="106"/>
  <c r="D6352" i="106" s="1"/>
  <c r="G109" i="5"/>
  <c r="D7" i="7"/>
  <c r="B1763" i="106" s="1"/>
  <c r="D1763" i="106" s="1"/>
  <c r="F109" i="5"/>
  <c r="F275" i="5" s="1"/>
  <c r="I77" i="4"/>
  <c r="B3319" i="106" s="1"/>
  <c r="D3319" i="106" s="1"/>
  <c r="N23" i="3"/>
  <c r="B284" i="106" s="1"/>
  <c r="D284" i="106" s="1"/>
  <c r="D60" i="36"/>
  <c r="D59" i="36"/>
  <c r="D53" i="36"/>
  <c r="B124" i="106"/>
  <c r="D124" i="106" s="1"/>
  <c r="D51" i="36"/>
  <c r="D56" i="36"/>
  <c r="D58" i="36"/>
  <c r="D57" i="36"/>
  <c r="B4996" i="106"/>
  <c r="D4996" i="106" s="1"/>
  <c r="D11" i="37"/>
  <c r="H29" i="118"/>
  <c r="K28" i="118" s="1"/>
  <c r="O27" i="118" s="1"/>
  <c r="O29" i="118"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H8" i="4"/>
  <c r="D274" i="5"/>
  <c r="B7270" i="106"/>
  <c r="C34" i="131"/>
  <c r="L16" i="11" l="1"/>
  <c r="B2061" i="106" s="1"/>
  <c r="D2061" i="106" s="1"/>
  <c r="G12" i="4"/>
  <c r="B2607" i="106" s="1"/>
  <c r="D2607" i="106" s="1"/>
  <c r="B1381" i="106"/>
  <c r="D1381" i="106" s="1"/>
  <c r="C114" i="29"/>
  <c r="B757" i="106" s="1"/>
  <c r="D757" i="106" s="1"/>
  <c r="B5223" i="106"/>
  <c r="D5223" i="106" s="1"/>
  <c r="C6" i="4"/>
  <c r="B2553" i="106" s="1"/>
  <c r="D2553" i="106" s="1"/>
  <c r="B5356" i="106"/>
  <c r="D5356" i="106" s="1"/>
  <c r="C4" i="4"/>
  <c r="B2551" i="106" s="1"/>
  <c r="D2551" i="106" s="1"/>
  <c r="D19" i="7"/>
  <c r="B1775" i="106" s="1"/>
  <c r="D1775" i="106" s="1"/>
  <c r="B6024" i="106"/>
  <c r="D6024" i="106" s="1"/>
  <c r="G4" i="4"/>
  <c r="B2603" i="106" s="1"/>
  <c r="D2603" i="106" s="1"/>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<sst xmlns="http://schemas.openxmlformats.org/spreadsheetml/2006/main" count="5015" uniqueCount="2118">
  <si>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</si>
  <si>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</si>
  <si>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</si>
  <si>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</si>
  <si>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</si>
  <si>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</si>
  <si>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</si>
  <si>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</si>
  <si>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</si>
  <si>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</si>
  <si>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</si>
  <si>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</si>
  <si>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</si>
  <si>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</si>
  <si>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</si>
  <si>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</si>
  <si>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</si>
  <si>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</si>
  <si>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</si>
  <si>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</si>
  <si>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</si>
  <si>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</si>
  <si>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</si>
  <si>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</si>
  <si>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</si>
  <si>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</si>
  <si>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</si>
  <si>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</si>
  <si>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</si>
  <si>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</si>
  <si>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</si>
  <si>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</si>
  <si>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</si>
  <si>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</si>
  <si>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</si>
  <si>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</si>
  <si>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</si>
  <si>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</si>
  <si>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</si>
  <si>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</si>
  <si>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</si>
  <si>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</si>
  <si>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</si>
  <si>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</si>
  <si>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</si>
  <si>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</si>
  <si>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</si>
  <si>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</si>
  <si>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</si>
  <si>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</si>
  <si>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</si>
  <si>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</si>
  <si>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</si>
  <si>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</si>
  <si>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</si>
  <si>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</si>
  <si>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</si>
  <si>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</si>
  <si>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</si>
  <si>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</si>
  <si>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</si>
  <si>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</si>
  <si>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</si>
  <si>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</si>
  <si>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</si>
  <si>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</si>
  <si>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</si>
  <si>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</si>
  <si>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</si>
  <si>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</si>
  <si>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</si>
  <si>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</si>
  <si>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</si>
  <si>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</si>
  <si>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</si>
  <si>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</si>
  <si>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</si>
  <si>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</si>
  <si>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</si>
  <si>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</si>
  <si>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</si>
  <si>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</si>
  <si>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</si>
  <si>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</si>
  <si>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</si>
  <si>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</si>
  <si>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</si>
  <si>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</si>
  <si>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</si>
  <si>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</si>
  <si>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</si>
  <si>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</si>
  <si>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</si>
  <si>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</si>
  <si>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</si>
  <si>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</si>
  <si>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</si>
  <si>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</si>
  <si>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</si>
  <si>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</si>
  <si>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</si>
  <si>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</si>
  <si>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</si>
  <si>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</si>
  <si>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</si>
  <si>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</si>
  <si>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</si>
  <si>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</si>
  <si>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</si>
  <si>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</si>
  <si>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</si>
  <si>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</si>
  <si>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</si>
  <si>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</si>
  <si>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</si>
  <si>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</si>
  <si>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</si>
  <si>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</si>
  <si>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</si>
  <si>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</si>
  <si>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</si>
  <si>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</si>
  <si>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</si>
  <si>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</si>
  <si>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</si>
  <si>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</si>
  <si>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</si>
  <si>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</si>
  <si>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</si>
  <si>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</si>
  <si>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</si>
  <si>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</si>
  <si>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</si>
  <si>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</si>
  <si>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</si>
  <si>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</si>
  <si>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</si>
  <si>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</si>
  <si>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</si>
  <si>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</si>
  <si>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</si>
  <si>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</si>
  <si>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</si>
  <si>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</si>
  <si>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</si>
  <si>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</si>
  <si>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</si>
  <si>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</si>
  <si>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</si>
  <si>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</si>
  <si>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</si>
  <si>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</si>
  <si>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</si>
  <si>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</si>
  <si>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</si>
  <si>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</si>
  <si>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</si>
  <si>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</si>
  <si>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</si>
  <si>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</si>
  <si>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</si>
  <si>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</si>
  <si>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</si>
  <si>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</si>
  <si>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</si>
  <si>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</si>
  <si>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</si>
  <si>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</si>
  <si>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</si>
  <si>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</si>
  <si>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</si>
  <si>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</si>
  <si>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</si>
  <si>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</si>
  <si>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</si>
  <si>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</si>
  <si>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</si>
  <si>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</si>
  <si>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</si>
  <si>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</si>
  <si>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</si>
  <si>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</si>
  <si>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</si>
  <si>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</si>
  <si>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</si>
  <si>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</si>
  <si>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</si>
  <si>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</si>
  <si>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</si>
  <si>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</si>
  <si>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</si>
  <si>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</si>
  <si>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</si>
  <si>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</si>
  <si>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</si>
  <si>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</si>
  <si>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</si>
  <si>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</si>
  <si>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</si>
  <si>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</si>
  <si>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</si>
  <si>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</si>
  <si>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</si>
  <si>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</si>
  <si>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</si>
  <si>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</si>
  <si>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</si>
  <si>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</si>
  <si>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</si>
  <si>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</si>
  <si>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</si>
  <si>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</si>
  <si>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</si>
  <si>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</si>
  <si>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</si>
  <si>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</si>
  <si>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</si>
  <si>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</si>
  <si>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</si>
  <si>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</si>
  <si>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</si>
  <si>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</si>
  <si>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</si>
  <si>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</si>
  <si>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</si>
  <si>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</si>
  <si>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</si>
  <si>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</si>
  <si>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</si>
  <si>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</si>
  <si>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</si>
  <si>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</si>
  <si>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</si>
  <si>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</si>
  <si>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</si>
  <si>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</si>
  <si>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</si>
  <si>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</si>
  <si>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</si>
  <si>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</si>
  <si>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</si>
  <si>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</si>
  <si>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</si>
  <si>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</si>
  <si>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</si>
  <si>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</si>
  <si>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</si>
  <si>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</si>
  <si>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</si>
  <si>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</si>
  <si>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</si>
  <si>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</si>
  <si>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</si>
  <si>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</si>
  <si>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</si>
  <si>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</si>
  <si>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</si>
  <si>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</si>
  <si>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</si>
  <si>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</si>
  <si>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</si>
  <si>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</si>
  <si>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</si>
  <si>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</si>
  <si>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</si>
  <si>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</si>
  <si>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</si>
  <si>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</si>
  <si>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</si>
  <si>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</si>
  <si>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</si>
  <si>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</si>
  <si>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</si>
  <si>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</si>
  <si>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</si>
  <si>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</si>
  <si>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</si>
  <si>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</si>
  <si>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</si>
  <si>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</si>
  <si>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</si>
  <si>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</si>
  <si>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</si>
  <si>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</si>
  <si>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</si>
  <si>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</si>
  <si>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</si>
  <si>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</si>
  <si>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</si>
  <si>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</si>
  <si>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</si>
  <si>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</si>
  <si>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</si>
  <si>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</si>
  <si>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</si>
  <si>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</si>
  <si>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</si>
  <si>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</si>
  <si>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</si>
  <si>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</si>
  <si>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</si>
  <si>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</si>
  <si>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</si>
  <si>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</si>
  <si>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</si>
  <si>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</si>
  <si>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</si>
  <si>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</si>
  <si>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</si>
  <si>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</si>
  <si>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</si>
  <si>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</si>
  <si>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</si>
  <si>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</si>
  <si>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</si>
  <si>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</si>
  <si>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</si>
  <si>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</si>
  <si>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</si>
  <si>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</si>
  <si>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</si>
  <si>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</si>
  <si>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</si>
  <si>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</si>
  <si>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</si>
  <si>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</si>
  <si>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</si>
  <si>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</si>
  <si>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</si>
  <si>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</si>
  <si>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</si>
  <si>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</si>
  <si>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</si>
  <si>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</si>
  <si>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</si>
  <si>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</si>
  <si>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</si>
  <si>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</si>
  <si>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</si>
  <si>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</si>
  <si>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</si>
  <si>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</si>
  <si>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</si>
  <si>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</si>
  <si>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</si>
  <si>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</si>
  <si>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</si>
  <si>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</si>
  <si>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</si>
  <si>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</si>
  <si>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</si>
  <si>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</si>
  <si>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</si>
  <si>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</si>
  <si>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</si>
  <si>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</si>
  <si>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</si>
  <si>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</si>
  <si>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</si>
  <si>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</si>
  <si>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</si>
  <si>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</si>
  <si>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</si>
  <si>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</si>
  <si>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</si>
  <si>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</si>
  <si>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</si>
  <si>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</si>
  <si>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</si>
  <si>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</si>
  <si>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</si>
  <si>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</si>
  <si>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</si>
  <si>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</si>
  <si>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</si>
  <si>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</si>
  <si>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</si>
  <si>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</si>
  <si>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</si>
  <si>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</si>
  <si>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</si>
  <si>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</si>
  <si>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</si>
  <si>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</si>
  <si>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</si>
  <si>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</si>
  <si>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</si>
  <si>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</si>
  <si>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</si>
  <si>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</si>
  <si>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</si>
  <si>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</si>
  <si>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</si>
  <si>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</si>
  <si>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</si>
  <si>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</si>
  <si>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</si>
  <si>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</si>
  <si>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</si>
  <si>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</si>
  <si>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</si>
  <si>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</si>
  <si>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</si>
  <si>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</si>
  <si>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</si>
  <si>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</si>
  <si>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</si>
  <si>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</si>
  <si>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</si>
  <si>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</si>
  <si>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</si>
  <si>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</si>
  <si>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</si>
  <si>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</si>
  <si>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</si>
  <si>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</si>
  <si>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</si>
  <si>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</si>
  <si>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</si>
  <si>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</si>
  <si>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</si>
  <si>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</si>
  <si>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</si>
  <si>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</si>
  <si>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</si>
  <si>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</si>
  <si>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</si>
  <si>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</si>
  <si>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</si>
  <si>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</si>
  <si>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</si>
  <si>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</si>
  <si>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</si>
  <si>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</si>
  <si>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</si>
  <si>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</si>
  <si>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</si>
  <si>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</si>
  <si>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</si>
  <si>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</si>
  <si>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</si>
  <si>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</si>
  <si>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</si>
  <si>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</si>
  <si>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</si>
  <si>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</si>
  <si>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</si>
  <si>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</si>
  <si>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</si>
  <si>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</si>
  <si>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</si>
  <si>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</si>
  <si>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</si>
  <si>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</si>
  <si>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</si>
  <si>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</si>
  <si>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</si>
  <si>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</si>
  <si>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</si>
  <si>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</si>
  <si>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</si>
  <si>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</si>
  <si>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</si>
  <si>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</si>
  <si>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</si>
  <si>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</si>
  <si>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</si>
  <si>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</si>
  <si>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</si>
  <si>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</si>
  <si>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</si>
  <si>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</si>
  <si>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</si>
  <si>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</si>
  <si>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</si>
  <si>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</si>
  <si>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</si>
  <si>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</si>
  <si>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</si>
  <si>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</si>
  <si>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</si>
  <si>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</si>
  <si>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</si>
  <si>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</si>
  <si>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</si>
  <si>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</si>
  <si>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</si>
  <si>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</si>
  <si>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</si>
  <si>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</si>
  <si>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</si>
  <si>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</si>
  <si>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</si>
  <si>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</si>
  <si>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</si>
  <si>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</si>
  <si>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</si>
  <si>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</si>
  <si>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</si>
  <si>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</si>
  <si>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</si>
  <si>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</si>
  <si>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</si>
  <si>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</si>
  <si>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</si>
  <si>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</si>
  <si>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</si>
  <si>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</si>
  <si>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</si>
  <si>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</si>
  <si>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</si>
  <si>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</si>
  <si>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</si>
  <si>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</si>
  <si>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</si>
  <si>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</si>
  <si>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</si>
  <si>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</si>
  <si>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</si>
  <si>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</si>
  <si>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</si>
  <si>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</si>
  <si>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</si>
  <si>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</si>
  <si>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</si>
  <si>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</si>
  <si>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</si>
  <si>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</si>
  <si>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</si>
  <si>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</si>
  <si>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</si>
  <si>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</si>
  <si>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</si>
  <si>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</si>
  <si>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</si>
  <si>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</si>
  <si>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</si>
  <si>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</si>
  <si>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</si>
  <si>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</si>
  <si>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</si>
  <si>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</si>
  <si>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</si>
  <si>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</si>
  <si>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</si>
  <si>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</si>
  <si>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</si>
  <si>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</si>
  <si>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</si>
  <si>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</si>
  <si>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</si>
  <si>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</si>
  <si>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</si>
  <si>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</si>
  <si>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</si>
  <si>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</si>
  <si>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</si>
  <si>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</si>
  <si>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</si>
  <si>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</si>
  <si>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</si>
  <si>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</si>
  <si>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</si>
  <si>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</si>
  <si>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</si>
  <si>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</si>
  <si>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</si>
  <si>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</si>
  <si>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</si>
  <si>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</si>
  <si>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</si>
  <si>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</si>
  <si>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</si>
  <si>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</si>
  <si>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</si>
  <si>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</si>
  <si>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</si>
  <si>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</si>
  <si>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</si>
  <si>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</si>
  <si>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</si>
  <si>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</si>
  <si>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</si>
  <si>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</si>
  <si>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</si>
  <si>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</si>
  <si>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</si>
  <si>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</si>
  <si>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</si>
  <si>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</si>
  <si>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</si>
  <si>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</si>
  <si>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</si>
  <si>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</si>
  <si>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</si>
  <si>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</si>
  <si>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</si>
  <si>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</si>
  <si>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</si>
  <si>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</si>
  <si>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</si>
  <si>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</si>
  <si>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</si>
  <si>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</si>
  <si>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</si>
  <si>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</si>
  <si>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</si>
  <si>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</si>
  <si>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</si>
  <si>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</si>
  <si>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</si>
  <si>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</si>
  <si>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</si>
  <si>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</si>
  <si>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</si>
  <si>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</si>
  <si>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</si>
  <si>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</si>
  <si>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</si>
  <si>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</si>
  <si>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</si>
  <si>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</si>
  <si>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</si>
  <si>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</si>
  <si>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</si>
  <si>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</si>
  <si>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</si>
  <si>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</si>
  <si>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</si>
  <si>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</si>
  <si>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</si>
  <si>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</si>
  <si>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</si>
  <si>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</si>
  <si>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</si>
  <si>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</si>
  <si>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</si>
  <si>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</si>
  <si>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</si>
  <si>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</si>
  <si>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</si>
  <si>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</si>
  <si>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</si>
  <si>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</si>
  <si>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</si>
  <si>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</si>
  <si>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</si>
  <si>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</si>
  <si>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</si>
  <si>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</si>
  <si>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</si>
  <si>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</si>
  <si>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</si>
  <si>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</si>
  <si>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</si>
  <si>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</si>
  <si>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</si>
  <si>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</si>
  <si>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</si>
  <si>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</si>
  <si>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</si>
  <si>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</si>
  <si>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</si>
  <si>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</si>
  <si>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</si>
  <si>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</si>
  <si>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</si>
  <si>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</si>
  <si>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</si>
  <si>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</si>
  <si>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</si>
  <si>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</si>
  <si>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</si>
  <si>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</si>
  <si>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</si>
  <si>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</si>
  <si>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</si>
  <si>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</si>
  <si>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</si>
  <si>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</si>
  <si>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</si>
  <si>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</si>
  <si>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</si>
  <si>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</si>
  <si>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</si>
  <si>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</si>
  <si>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</si>
  <si>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</si>
  <si>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</si>
  <si>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</si>
  <si>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</si>
  <si>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</si>
  <si>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</si>
  <si>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</si>
  <si>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</si>
  <si>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</si>
  <si>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</si>
  <si>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</si>
  <si>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</si>
  <si>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</si>
  <si>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</si>
  <si>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</si>
  <si>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</si>
  <si>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</si>
  <si>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</si>
  <si>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</si>
  <si>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</si>
  <si>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</si>
  <si>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</si>
  <si>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</si>
  <si>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</si>
  <si>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</si>
  <si>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</si>
  <si>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</si>
  <si>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</si>
  <si>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</si>
  <si>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</si>
  <si>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</si>
  <si>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</si>
  <si>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</si>
  <si>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</si>
  <si>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</si>
  <si>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</si>
  <si>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</si>
  <si>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</si>
  <si>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</si>
  <si>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</si>
  <si>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</si>
  <si>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</si>
  <si>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</si>
  <si>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</si>
  <si>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</si>
  <si>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</si>
  <si>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</si>
  <si>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</si>
  <si>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</si>
  <si>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</si>
  <si>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</si>
  <si>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</si>
  <si>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</si>
  <si>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</si>
  <si>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</si>
  <si>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</si>
  <si>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</si>
  <si>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</si>
  <si>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</si>
  <si>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</si>
  <si>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</si>
  <si>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</si>
  <si>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</si>
  <si>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</si>
  <si>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</si>
  <si>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</si>
  <si>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</si>
  <si>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</si>
  <si>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</si>
  <si>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</si>
  <si>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</si>
  <si>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</si>
  <si>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</si>
  <si>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</si>
  <si>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</si>
  <si>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</si>
  <si>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</si>
  <si>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</si>
  <si>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</si>
  <si>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</si>
  <si>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</si>
  <si>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</si>
  <si>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</si>
  <si>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</si>
  <si>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</si>
  <si>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</si>
  <si>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</si>
  <si>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</si>
  <si>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</si>
  <si>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</si>
  <si>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</si>
  <si>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</si>
  <si>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</si>
  <si>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</si>
  <si>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</si>
  <si>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</si>
  <si>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</si>
  <si>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</si>
  <si>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</si>
  <si>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</si>
  <si>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</si>
  <si>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</si>
  <si>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</si>
  <si>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</si>
  <si>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</si>
  <si>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</si>
  <si>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</si>
  <si>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</si>
  <si>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</si>
  <si>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</si>
  <si>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</si>
  <si>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</si>
  <si>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</si>
  <si>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</si>
  <si>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</si>
  <si>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</si>
  <si>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</si>
  <si>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</si>
  <si>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</si>
  <si>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</si>
  <si>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</si>
  <si>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</si>
  <si>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</si>
  <si>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</si>
  <si>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</si>
  <si>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</si>
  <si>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</si>
  <si>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</si>
  <si>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</si>
  <si>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</si>
  <si>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</si>
  <si>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</si>
  <si>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</si>
  <si>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</si>
  <si>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</si>
  <si>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</si>
  <si>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</si>
  <si>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</si>
  <si>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</si>
  <si>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</si>
  <si>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</si>
  <si>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</si>
  <si>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</si>
  <si>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</si>
  <si>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</si>
  <si>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</si>
  <si>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</si>
  <si>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</si>
  <si>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</si>
  <si>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</si>
  <si>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</si>
  <si>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</si>
  <si>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</si>
  <si>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</si>
  <si>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</si>
  <si>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</si>
  <si>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</si>
  <si>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</si>
  <si>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</si>
  <si>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</si>
  <si>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</si>
  <si>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</si>
  <si>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</si>
  <si>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</si>
  <si>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</si>
  <si>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</si>
  <si>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</si>
  <si>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</si>
  <si>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</si>
  <si>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</si>
  <si>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</si>
  <si>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</si>
  <si>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</si>
  <si>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</si>
  <si>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</si>
  <si>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</si>
  <si>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</si>
  <si>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</si>
  <si>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</si>
  <si>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</si>
  <si>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</si>
  <si>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</si>
  <si>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</si>
  <si>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</si>
  <si>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</si>
  <si>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</si>
  <si>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</si>
  <si>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</si>
  <si>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</si>
  <si>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</si>
  <si>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</si>
  <si>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</si>
  <si>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</si>
  <si>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</si>
  <si>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</si>
  <si>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</si>
  <si>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</si>
  <si>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</si>
  <si>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</si>
  <si>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</si>
  <si>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</si>
  <si>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</si>
  <si>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</si>
  <si>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</si>
  <si>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</si>
  <si>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</si>
  <si>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</si>
  <si>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</si>
  <si>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</si>
  <si>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</si>
  <si>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</si>
  <si>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</si>
  <si>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</si>
  <si>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</si>
  <si>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</si>
  <si>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</si>
  <si>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</si>
  <si>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</si>
  <si>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</si>
  <si>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</si>
  <si>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</si>
  <si>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</si>
  <si>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</si>
  <si>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</si>
  <si>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</si>
  <si>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</si>
  <si>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</si>
  <si>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</si>
  <si>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</si>
  <si>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</si>
  <si>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</si>
  <si>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</si>
  <si>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</si>
  <si>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</si>
  <si>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</si>
  <si>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</si>
  <si>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</si>
  <si>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</si>
  <si>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</si>
  <si>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</si>
  <si>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</si>
  <si>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</si>
  <si>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</si>
  <si>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</si>
  <si>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</si>
  <si>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</si>
  <si>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</si>
  <si>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</si>
  <si>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</si>
  <si>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</si>
  <si>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</si>
  <si>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</si>
  <si>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</si>
  <si>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</si>
  <si>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</si>
  <si>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</si>
  <si>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</si>
  <si>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</si>
  <si>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</si>
  <si>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</si>
  <si>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</si>
  <si>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</si>
  <si>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</si>
  <si>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</si>
  <si>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</si>
  <si>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</si>
  <si>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</si>
  <si>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</si>
  <si>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</si>
  <si>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</si>
  <si>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</si>
  <si>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</si>
  <si>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</si>
  <si>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</si>
  <si>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</si>
  <si>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</si>
  <si>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</si>
  <si>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</si>
  <si>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</si>
  <si>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</si>
  <si>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</si>
  <si>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</si>
  <si>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</si>
  <si>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</si>
  <si>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</si>
  <si>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</si>
  <si>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</si>
  <si>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</si>
  <si>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</si>
  <si>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</si>
  <si>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</si>
  <si>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</si>
  <si>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</si>
  <si>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</si>
  <si>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</si>
  <si>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</si>
  <si>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</si>
  <si>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</si>
  <si>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</si>
  <si>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</si>
  <si>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</si>
  <si>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</si>
  <si>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</si>
  <si>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</si>
  <si>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</si>
  <si>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</si>
  <si>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</si>
  <si>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</si>
  <si>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</si>
  <si>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</si>
  <si>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</si>
  <si>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</si>
  <si>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</si>
  <si>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</si>
  <si>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</si>
  <si>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</si>
  <si>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</si>
  <si>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</si>
  <si>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</si>
  <si>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</si>
  <si>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</si>
  <si>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</si>
  <si>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</si>
  <si>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</si>
  <si>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</si>
  <si>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</si>
  <si>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</si>
  <si>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</si>
  <si>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</si>
  <si>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</si>
  <si>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</si>
  <si>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</si>
  <si>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</si>
  <si>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</si>
  <si>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</si>
  <si>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</si>
  <si>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</si>
  <si>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</si>
  <si>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</si>
  <si>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</si>
  <si>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</si>
  <si>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</si>
  <si>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</si>
  <si>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</si>
  <si>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</si>
  <si>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</si>
  <si>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</si>
  <si>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</si>
  <si>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</si>
  <si>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</si>
  <si>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</si>
  <si>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</si>
  <si>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</si>
  <si>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</si>
  <si>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</si>
  <si>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</si>
  <si>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</si>
  <si>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</si>
  <si>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</si>
  <si>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</si>
  <si>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</si>
  <si>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</si>
  <si>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</si>
  <si>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</si>
  <si>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</si>
  <si>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</si>
  <si>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</si>
  <si>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</si>
  <si>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</si>
  <si>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</si>
  <si>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</si>
  <si>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</si>
  <si>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</si>
  <si>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</si>
  <si>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</si>
  <si>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</si>
  <si>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</si>
  <si>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</si>
  <si>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</si>
  <si>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</si>
  <si>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</si>
  <si>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</si>
  <si>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</si>
  <si>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</si>
  <si>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</si>
  <si>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</si>
  <si>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</si>
  <si>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</si>
  <si>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</si>
  <si>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</si>
  <si>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</si>
  <si>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</si>
  <si>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</si>
  <si>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</si>
  <si>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</si>
  <si>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</si>
  <si>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</si>
  <si>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</si>
  <si>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</si>
  <si>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</si>
  <si>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</si>
  <si>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</si>
  <si>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</si>
  <si>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</si>
  <si>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</si>
  <si>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</si>
  <si>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</si>
  <si>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</si>
  <si>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</si>
  <si>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</si>
  <si>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</si>
  <si>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</si>
  <si>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</si>
  <si>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</si>
  <si>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</si>
  <si>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</si>
  <si>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</si>
  <si>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</si>
  <si>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</si>
  <si>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</si>
  <si>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</si>
  <si>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</si>
  <si>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</si>
  <si>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</si>
  <si>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</si>
  <si>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</si>
  <si>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</si>
  <si>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</si>
  <si>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</si>
  <si>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</si>
  <si>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</si>
  <si>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</si>
  <si>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</si>
  <si>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</si>
  <si>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</si>
  <si>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</si>
  <si>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</si>
  <si>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</si>
  <si>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</si>
  <si>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</si>
  <si>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</si>
  <si>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</si>
  <si>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</si>
  <si>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</si>
  <si>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</si>
  <si>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</si>
  <si>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</si>
  <si>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</si>
  <si>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</si>
  <si>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</si>
  <si>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</si>
  <si>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</si>
  <si>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</si>
  <si>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</si>
  <si>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</si>
  <si>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</si>
  <si>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</si>
  <si>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</si>
  <si>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</si>
  <si>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</si>
  <si>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</si>
  <si>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</si>
  <si>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</si>
  <si>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</si>
  <si>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</si>
  <si>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</si>
  <si>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</si>
  <si>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</si>
  <si>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</si>
  <si>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</si>
  <si>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</si>
  <si>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</si>
  <si>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</si>
  <si>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</si>
  <si>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</si>
  <si>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</si>
  <si>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</si>
  <si>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</si>
  <si>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</si>
  <si>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</si>
  <si>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</si>
  <si>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</si>
  <si>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</si>
  <si>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</si>
  <si>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</si>
  <si>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</si>
  <si>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</si>
  <si>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</si>
  <si>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</si>
  <si>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</si>
  <si>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</si>
  <si>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</si>
  <si>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</si>
  <si>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</si>
  <si>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</si>
  <si>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</si>
  <si>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</si>
  <si>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</si>
  <si>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</si>
  <si>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</si>
  <si>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</si>
  <si>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</si>
  <si>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</si>
  <si>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</si>
  <si>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</si>
  <si>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</si>
  <si>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</si>
  <si>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</si>
  <si>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</si>
  <si>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</si>
  <si>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</si>
  <si>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</si>
  <si>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</si>
  <si>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</si>
  <si>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</si>
  <si>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</si>
  <si>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</si>
  <si>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</si>
  <si>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</si>
  <si>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</si>
  <si>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</si>
  <si>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</si>
  <si>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</si>
  <si>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</si>
  <si>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</si>
  <si>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</si>
  <si>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</si>
  <si>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</si>
  <si>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</si>
  <si>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</si>
  <si>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</si>
  <si>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</si>
  <si>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</si>
  <si>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</si>
  <si>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</si>
  <si>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</si>
  <si>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</si>
  <si>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</si>
  <si>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</si>
  <si>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</si>
  <si>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</si>
  <si>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</si>
  <si>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</si>
  <si>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</si>
  <si>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</si>
  <si>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</si>
  <si>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</si>
  <si>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</si>
  <si>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</si>
  <si>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</si>
  <si>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</si>
  <si>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</si>
  <si>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</si>
  <si>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</si>
  <si>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</si>
  <si>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</si>
  <si>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</si>
  <si>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</si>
  <si>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</si>
  <si>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</si>
  <si>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</si>
  <si>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</si>
  <si>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</si>
  <si>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</si>
  <si>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</si>
  <si>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</si>
  <si>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</si>
  <si>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</si>
  <si>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</si>
  <si>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</si>
  <si>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</si>
  <si>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</si>
  <si>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</si>
  <si>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</si>
  <si>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</si>
  <si>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</si>
  <si>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</si>
  <si>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</si>
  <si>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</si>
  <si>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</si>
  <si>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</si>
  <si>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</si>
  <si>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</si>
  <si>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</si>
  <si>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</si>
  <si>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</si>
  <si>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</si>
  <si>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</si>
  <si>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</si>
  <si>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</si>
  <si>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</si>
  <si>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</si>
  <si>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</si>
  <si>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</si>
  <si>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</si>
  <si>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</si>
  <si>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</si>
  <si>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</si>
  <si>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</si>
  <si>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</si>
  <si>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</si>
  <si>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</si>
  <si>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</si>
  <si>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</si>
  <si>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</si>
  <si>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</si>
  <si>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</si>
  <si>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</si>
  <si>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</si>
  <si>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</si>
  <si>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</si>
  <si>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</si>
  <si>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</si>
  <si>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</si>
  <si>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</si>
  <si>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</si>
  <si>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</si>
  <si>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</si>
  <si>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</si>
  <si>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</si>
  <si>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</si>
  <si>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</si>
  <si>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</si>
  <si>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</si>
  <si>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</si>
  <si>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</si>
  <si>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</si>
  <si>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</si>
  <si>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</si>
  <si>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</si>
  <si>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</si>
  <si>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</si>
  <si>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</si>
  <si>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</si>
  <si>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</si>
  <si>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</si>
  <si>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</si>
  <si>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</si>
  <si>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</si>
  <si>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</si>
  <si>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</si>
  <si>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</si>
  <si>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</si>
  <si>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</si>
  <si>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</si>
  <si>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</si>
  <si>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</si>
  <si>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</si>
  <si>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</si>
  <si>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</si>
  <si>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</si>
  <si>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</si>
  <si>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</si>
  <si>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</si>
  <si>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</si>
  <si>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</si>
  <si>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</si>
  <si>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</si>
  <si>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</si>
  <si>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</si>
  <si>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</si>
  <si>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</si>
  <si>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</si>
  <si>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</si>
  <si>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</si>
  <si>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</si>
  <si>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</si>
  <si>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</si>
  <si>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</si>
  <si>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</si>
  <si>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</si>
  <si>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</si>
  <si>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</si>
  <si>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</si>
  <si>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</si>
  <si>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</si>
  <si>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</si>
  <si>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</si>
  <si>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</si>
  <si>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</si>
  <si>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</si>
  <si>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</si>
  <si>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</si>
  <si>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</si>
  <si>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</si>
  <si>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</si>
  <si>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</si>
  <si>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</si>
  <si>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</si>
  <si>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</si>
  <si>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</si>
  <si>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</si>
  <si>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</si>
  <si>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</si>
  <si>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</si>
  <si>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</si>
  <si>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</si>
  <si>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</si>
  <si>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</si>
  <si>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</si>
  <si>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</si>
  <si>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</si>
  <si>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</si>
  <si>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</si>
  <si>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</si>
  <si>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</si>
  <si>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</si>
  <si>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</si>
  <si>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</si>
  <si>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</si>
  <si>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</si>
  <si>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</si>
  <si>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</si>
  <si>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</si>
  <si>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</si>
  <si>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</si>
  <si>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</si>
  <si>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</si>
  <si>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</si>
  <si>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</si>
  <si>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</si>
  <si>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</si>
  <si>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</si>
  <si>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</si>
  <si>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</si>
  <si>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</si>
  <si>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</si>
  <si>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</si>
  <si>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</si>
  <si>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</si>
  <si>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</si>
  <si>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</si>
  <si>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</si>
  <si>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</si>
  <si>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</si>
  <si>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</si>
  <si>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</si>
  <si>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</si>
  <si>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</si>
  <si>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</si>
  <si>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</si>
  <si>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</si>
  <si>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</si>
  <si>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</si>
  <si>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</si>
  <si>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</si>
  <si>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</si>
  <si>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</si>
  <si>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</si>
  <si>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</si>
  <si>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</si>
  <si>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</si>
  <si>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</si>
  <si>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</si>
  <si>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</si>
  <si>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</si>
  <si>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</si>
  <si>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</si>
  <si>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</si>
  <si>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</si>
  <si>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</si>
  <si>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</si>
  <si>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</si>
  <si>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</si>
  <si>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</si>
  <si>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</si>
  <si>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</si>
  <si>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</si>
  <si>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</si>
  <si>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</si>
  <si>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</si>
  <si>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</si>
  <si>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</si>
  <si>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</si>
  <si>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</si>
  <si>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</si>
  <si>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</si>
  <si>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</si>
  <si>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</si>
  <si>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</si>
  <si>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</si>
  <si>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</si>
  <si>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</si>
  <si>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</si>
  <si>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</si>
  <si>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</si>
  <si>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</si>
  <si>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</si>
  <si>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</si>
  <si>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</si>
  <si>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</si>
  <si>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</si>
  <si>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</si>
  <si>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</si>
  <si>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</si>
  <si>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</si>
  <si>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</si>
  <si>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</si>
  <si>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</si>
  <si>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</si>
  <si>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</si>
  <si>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</si>
  <si>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</si>
  <si>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</si>
  <si>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</si>
  <si>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</si>
  <si>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</si>
  <si>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</si>
  <si>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</si>
  <si>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</si>
  <si>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</si>
  <si>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</si>
  <si>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</si>
  <si>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</si>
  <si>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</si>
  <si>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</si>
  <si>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</si>
  <si>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</si>
  <si>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</si>
  <si>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</si>
  <si>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</si>
  <si>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</si>
  <si>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</si>
  <si>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</si>
  <si>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</si>
  <si>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</si>
  <si>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</si>
  <si>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</si>
  <si>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</si>
  <si>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</si>
  <si>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</si>
  <si>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</si>
  <si>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</si>
  <si>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</si>
  <si>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</si>
  <si>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</si>
  <si>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</si>
  <si>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</si>
  <si>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</si>
  <si>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</si>
  <si>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</si>
  <si>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</si>
  <si>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</si>
  <si>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</si>
  <si>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</si>
  <si>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</si>
  <si>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</si>
  <si>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</si>
  <si>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</si>
  <si>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</si>
  <si>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</si>
  <si>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</si>
  <si>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</si>
  <si>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</si>
  <si>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</si>
  <si>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</si>
  <si>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</si>
  <si>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</si>
  <si>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</si>
  <si>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</si>
  <si>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</si>
  <si>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</si>
  <si>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</si>
  <si>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</si>
  <si>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</si>
  <si>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</si>
  <si>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</si>
  <si>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</si>
  <si>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</si>
  <si>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</si>
  <si>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</si>
  <si>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</si>
  <si>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</si>
  <si>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</si>
  <si>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</si>
  <si>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</si>
  <si>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</si>
  <si>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</si>
  <si>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</si>
  <si>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</si>
  <si>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</si>
  <si>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</si>
  <si>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</si>
  <si>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</si>
  <si>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</si>
  <si>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</si>
  <si>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</si>
  <si>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</si>
  <si>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</si>
  <si>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</si>
  <si>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</si>
  <si>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</si>
  <si>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</si>
  <si>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</si>
  <si>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</si>
  <si>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</si>
  <si>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</si>
  <si>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</si>
  <si>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</si>
  <si>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</si>
  <si>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</si>
  <si>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</si>
  <si>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</si>
  <si>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</si>
  <si>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</si>
  <si>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</si>
  <si>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</si>
  <si>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</si>
  <si>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</si>
  <si>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</si>
  <si>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</si>
  <si>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</si>
  <si>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</si>
  <si>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</si>
  <si>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</si>
  <si>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</si>
  <si>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</si>
  <si>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</si>
  <si>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</si>
  <si>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</si>
  <si>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</si>
  <si>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</si>
  <si>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</si>
  <si>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</si>
  <si>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</si>
  <si>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</si>
  <si>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</si>
  <si>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</si>
  <si>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</si>
  <si>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</si>
  <si>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</si>
  <si>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</si>
  <si>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</si>
  <si>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</si>
  <si>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</si>
  <si>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</si>
  <si>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</si>
  <si>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</si>
  <si>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</si>
  <si>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</si>
  <si>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</si>
  <si>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</si>
  <si>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</si>
  <si>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</si>
  <si>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</si>
  <si>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</si>
  <si>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</si>
  <si>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</si>
  <si>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</si>
  <si>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</si>
  <si>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</si>
  <si>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</si>
  <si>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</si>
  <si>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</si>
  <si>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</si>
  <si>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</si>
  <si>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</si>
  <si>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</si>
  <si>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</si>
  <si>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</si>
  <si>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</si>
  <si>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</si>
  <si>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</si>
  <si>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</si>
  <si>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</si>
  <si>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</si>
  <si>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</si>
  <si>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</si>
  <si>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</si>
  <si>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</si>
  <si>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</si>
  <si>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</si>
  <si>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</si>
  <si>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</si>
  <si>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</si>
  <si>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</si>
  <si>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</si>
  <si>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</si>
  <si>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</si>
  <si>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</si>
  <si>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</si>
  <si>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</si>
  <si>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</si>
  <si>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</si>
  <si>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</si>
  <si>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</si>
  <si>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</si>
  <si>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</si>
  <si>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</si>
  <si>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</si>
  <si>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</si>
  <si>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</si>
  <si>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</si>
  <si>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</si>
  <si>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</si>
  <si>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</si>
  <si>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</si>
  <si>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</si>
  <si>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</si>
  <si>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</si>
  <si>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</si>
  <si>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</si>
  <si>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</si>
  <si>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</si>
  <si>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</si>
  <si>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</si>
  <si>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</si>
  <si>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</si>
  <si>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</si>
  <si>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</si>
  <si>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</si>
  <si>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</si>
  <si>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</si>
  <si>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</si>
  <si>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</si>
  <si>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</si>
  <si>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</si>
  <si>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</si>
  <si>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</si>
  <si>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</si>
  <si>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</si>
  <si>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</si>
  <si>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</si>
  <si>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</si>
  <si>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</si>
  <si>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</si>
  <si>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</si>
  <si>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</si>
  <si>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</si>
  <si>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</si>
  <si>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</si>
  <si>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</si>
  <si>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</si>
  <si>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</si>
  <si>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</si>
  <si>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</si>
  <si>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</si>
  <si>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</si>
  <si>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</si>
  <si>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</si>
  <si>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</si>
  <si>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</si>
  <si>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</si>
  <si>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</si>
  <si>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</si>
  <si>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</si>
  <si>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</si>
  <si>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</si>
  <si>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</si>
  <si>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</si>
  <si>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</si>
  <si>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</si>
  <si>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</si>
  <si>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</si>
  <si>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</si>
  <si>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</si>
  <si>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</si>
  <si>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</si>
  <si>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</si>
  <si>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</si>
  <si>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</si>
  <si>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</si>
  <si>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</si>
  <si>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</si>
  <si>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</si>
  <si>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</si>
  <si>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</si>
  <si>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</si>
  <si>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</si>
  <si>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</si>
  <si>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</si>
  <si>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</si>
  <si>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</si>
  <si>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</si>
  <si>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</si>
  <si>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</si>
  <si>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</si>
  <si>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</si>
  <si>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</si>
  <si>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</si>
  <si>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</si>
  <si>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</si>
  <si>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</si>
  <si>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</si>
  <si>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</si>
  <si>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</si>
  <si>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</si>
  <si>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</si>
  <si>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</si>
  <si>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</si>
  <si>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</si>
  <si>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</si>
  <si>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</si>
  <si>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</si>
  <si>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</si>
  <si>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</si>
  <si>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</si>
  <si>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</si>
  <si>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</si>
  <si>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</si>
  <si>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</si>
  <si>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</si>
  <si>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</si>
  <si>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</si>
  <si>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</si>
  <si>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</si>
  <si>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</si>
  <si>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</si>
  <si>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</si>
  <si>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</si>
  <si>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</si>
  <si>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</si>
  <si>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</si>
  <si>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</si>
  <si>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</si>
  <si>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</si>
  <si>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</si>
  <si>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</si>
  <si>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</si>
  <si>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</si>
  <si>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</si>
  <si>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</si>
  <si>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</si>
  <si>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</si>
  <si>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</si>
  <si>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</si>
  <si>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</si>
  <si>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</si>
  <si>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</si>
  <si>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</si>
  <si>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</si>
  <si>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</si>
  <si>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</si>
  <si>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</si>
  <si>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</si>
  <si>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</si>
  <si>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</si>
  <si>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</si>
  <si>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</si>
  <si>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</si>
  <si>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</si>
  <si>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</si>
  <si>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</si>
  <si>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</si>
  <si>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</si>
  <si>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</si>
  <si>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</si>
  <si>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</si>
  <si>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</si>
  <si>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</si>
  <si>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</si>
  <si>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</si>
  <si>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</si>
  <si>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</si>
  <si>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</si>
  <si>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</si>
  <si>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</si>
  <si>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</si>
  <si>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</si>
  <si>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</si>
  <si>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</si>
  <si>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</si>
  <si>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</si>
  <si>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</si>
  <si>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</si>
  <si>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</si>
  <si>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</si>
  <si>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</si>
  <si>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</si>
  <si>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</si>
  <si>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</si>
  <si>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</si>
  <si>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</si>
  <si>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</si>
  <si>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</si>
  <si>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</si>
  <si>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</si>
  <si>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</si>
  <si>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</si>
  <si>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</si>
  <si>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</si>
  <si>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</si>
  <si>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</si>
  <si>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</si>
  <si>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</si>
  <si>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</si>
  <si>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</si>
  <si>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</si>
  <si>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</si>
  <si>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</si>
  <si>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</si>
  <si>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</si>
  <si>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</si>
  <si>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</si>
  <si>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</si>
  <si>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</si>
  <si>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</si>
  <si>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</si>
  <si>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</si>
  <si>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</si>
  <si>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</si>
  <si>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</si>
  <si>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</si>
  <si>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</si>
  <si>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</si>
  <si>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</si>
  <si>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</si>
  <si>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</si>
  <si>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</si>
  <si>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</si>
  <si>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</si>
  <si>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</si>
  <si>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</si>
  <si>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</si>
  <si>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</si>
  <si>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</si>
  <si>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</si>
  <si>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</si>
  <si>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</si>
  <si>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</si>
  <si>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</si>
  <si>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</si>
  <si>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</si>
  <si>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</si>
  <si>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</si>
  <si>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</si>
  <si>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</si>
  <si>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</si>
  <si>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</si>
  <si>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</si>
  <si>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</si>
  <si>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</si>
  <si>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</si>
  <si>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</si>
  <si>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</si>
  <si>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</si>
  <si>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</si>
  <si>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</si>
  <si>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</si>
  <si>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</si>
  <si>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</si>
  <si>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</si>
  <si>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</si>
  <si>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</si>
  <si>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</si>
  <si>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</si>
  <si>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</si>
  <si>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</si>
  <si>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</si>
  <si>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</si>
  <si>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</si>
  <si>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</si>
  <si>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</si>
  <si>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</si>
  <si>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</si>
  <si>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</si>
  <si>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</si>
  <si>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</si>
  <si>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</si>
  <si>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</si>
  <si>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</si>
  <si>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</si>
  <si>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</si>
  <si>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</si>
  <si>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</si>
  <si>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</si>
  <si>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</si>
  <si>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</si>
  <si>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</si>
  <si>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</si>
  <si>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</si>
  <si>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</si>
  <si>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</si>
  <si>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</si>
  <si>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</si>
  <si>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</si>
  <si>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</si>
  <si>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</si>
  <si>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</si>
  <si>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</si>
  <si>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</si>
  <si>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</si>
  <si>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</si>
  <si>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</si>
  <si>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</si>
  <si>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</si>
  <si>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</si>
  <si>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</si>
  <si>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</si>
  <si>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</si>
  <si>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</si>
  <si>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</si>
  <si>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</si>
  <si>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</si>
  <si>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</si>
  <si>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</si>
  <si>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</si>
  <si>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</si>
  <si>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</si>
  <si>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</si>
  <si>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</si>
  <si>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</si>
  <si>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</si>
  <si>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</si>
  <si>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</si>
  <si>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</si>
  <si>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</si>
  <si>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</si>
  <si>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</si>
  <si>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</si>
  <si>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</si>
  <si>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</si>
  <si>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</si>
  <si>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</si>
  <si>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</si>
  <si>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</si>
  <si>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</si>
  <si>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</si>
  <si>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</si>
  <si>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</si>
  <si>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</si>
  <si>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</si>
  <si>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</si>
  <si>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</si>
  <si>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</si>
  <si>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</si>
  <si>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</si>
  <si>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</si>
  <si>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</si>
  <si>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</si>
  <si>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</si>
  <si>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</si>
  <si>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</si>
  <si>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</si>
  <si>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</si>
  <si>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</si>
  <si>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</si>
  <si>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</si>
  <si>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</si>
  <si>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</si>
  <si>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</si>
  <si>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</si>
  <si>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</si>
  <si>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</si>
  <si>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</si>
  <si>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</si>
  <si>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</si>
  <si>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</si>
  <si>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</si>
  <si>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</si>
  <si>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</si>
  <si>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</si>
  <si>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</si>
  <si>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</si>
  <si>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</si>
  <si>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</si>
  <si>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</si>
  <si>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</si>
  <si>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</si>
  <si>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</si>
  <si>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</si>
  <si>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</si>
  <si>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</si>
  <si>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</si>
  <si>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</si>
  <si>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</si>
  <si>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</si>
  <si>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</si>
  <si>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</si>
  <si>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</si>
  <si>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</si>
  <si>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</si>
  <si>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</si>
  <si>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</si>
  <si>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</si>
  <si>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</si>
  <si>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</si>
  <si>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</si>
  <si>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</si>
  <si>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</si>
  <si>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</si>
  <si>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</si>
  <si>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</si>
  <si>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</si>
  <si>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</si>
  <si>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</si>
  <si>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</si>
  <si>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</si>
  <si>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</si>
  <si>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</si>
  <si>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</si>
  <si>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</si>
  <si>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</si>
  <si>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</si>
  <si>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</si>
  <si>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</si>
  <si>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</si>
  <si>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</si>
  <si>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</si>
  <si>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</si>
  <si>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</si>
  <si>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</si>
  <si>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</si>
  <si>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</si>
  <si>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</si>
  <si>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</si>
  <si>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</si>
  <si>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Winnebago</t>
  </si>
  <si>
    <t>1300 Main Street</t>
  </si>
  <si>
    <t>Pecatonica</t>
  </si>
  <si>
    <t>Wipfli LLP</t>
  </si>
  <si>
    <t>Matt Schueler</t>
  </si>
  <si>
    <t>328 West Stephenson Street</t>
  </si>
  <si>
    <t>Freeport</t>
  </si>
  <si>
    <t>815-233-1512</t>
  </si>
  <si>
    <t>815-233-1487</t>
  </si>
  <si>
    <t>06-002388</t>
  </si>
  <si>
    <t>mschueler@wipfli.com</t>
  </si>
  <si>
    <t>William Faller</t>
  </si>
  <si>
    <t>billfaller@pecschools.com</t>
  </si>
  <si>
    <t>815-239-1639</t>
  </si>
  <si>
    <t>815-236-2125</t>
  </si>
  <si>
    <t>23. Qualified opinion for General Fixed Asset Account Group not maintaining historical cost information and adverse for not adopting gasb 34</t>
  </si>
  <si>
    <t>Capital Appreciation Building Bonds</t>
  </si>
  <si>
    <t>Winnebago County Special Education Cooperative</t>
  </si>
  <si>
    <t>Careertech</t>
  </si>
  <si>
    <t>AFR page 17, line 107, function 1999 - Other local revenues:  Education fund and O&amp;M Fund --&gt; Lease income &amp; Misc</t>
  </si>
  <si>
    <t xml:space="preserve">AFR page 17, line 117, function 3011, GSA:  $1,913 of these monies were used to fund an expenditure for instructional special education paid from </t>
  </si>
  <si>
    <t xml:space="preserve">   function 1200 line 8 on page 21 </t>
  </si>
  <si>
    <t>X</t>
  </si>
  <si>
    <t>Pecatonica CUSD 321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</si>
</sst>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3"/>
      <c r="E5" s="363"/>
      <c r="H5" s="193"/>
      <c r="I5" s="2141" t="s">
        <v>788</v>
      </c>
      <c r="J5" s="2086"/>
      <c r="K5" s="2086"/>
      <c r="L5" s="2086"/>
      <c r="M5" s="2086"/>
      <c r="N5" s="2086"/>
      <c r="O5" s="2086"/>
      <c r="P5" s="2086"/>
      <c r="Q5" s="2086"/>
      <c r="R5" s="2086"/>
      <c r="S5" s="2086"/>
    </row>
    <row r="6" spans="1:28" ht="14.1" customHeight="1" x14ac:dyDescent="0.2">
      <c r="B6" s="445"/>
      <c r="C6" s="179" t="s">
        <v>1084</v>
      </c>
      <c r="D6" s="363"/>
      <c r="E6" s="363"/>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61" t="s">
        <v>2093</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2">
        <v>4101321026</v>
      </c>
      <c r="B13" s="2103"/>
      <c r="C13" s="2103"/>
      <c r="D13" s="2103"/>
      <c r="E13" s="2103"/>
      <c r="F13" s="2103"/>
      <c r="G13" s="2103"/>
      <c r="H13" s="2104"/>
      <c r="I13" s="185"/>
      <c r="J13" s="184"/>
      <c r="K13" s="182"/>
      <c r="L13" s="184"/>
      <c r="M13" s="184"/>
      <c r="N13" s="184"/>
      <c r="O13" s="184"/>
      <c r="P13" s="184"/>
      <c r="Q13" s="184"/>
      <c r="R13" s="184"/>
      <c r="S13" s="184"/>
      <c r="T13" s="2107" t="s">
        <v>2097</v>
      </c>
      <c r="U13" s="2108"/>
      <c r="V13" s="2108"/>
      <c r="W13" s="2108"/>
      <c r="X13" s="2108"/>
      <c r="Y13" s="2109"/>
      <c r="Z13" s="2109"/>
      <c r="AA13" s="211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0" t="s">
        <v>2094</v>
      </c>
      <c r="B15" s="2105"/>
      <c r="C15" s="2105"/>
      <c r="D15" s="2105"/>
      <c r="E15" s="2105"/>
      <c r="F15" s="2105"/>
      <c r="G15" s="2105"/>
      <c r="H15" s="2106"/>
      <c r="T15" s="2072" t="s">
        <v>2098</v>
      </c>
      <c r="U15" s="2073"/>
      <c r="V15" s="2073"/>
      <c r="W15" s="2073"/>
      <c r="X15" s="2073"/>
      <c r="Y15" s="2111"/>
      <c r="Z15" s="2111"/>
      <c r="AA15" s="211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7" t="s">
        <v>2117</v>
      </c>
      <c r="B17" s="2130"/>
      <c r="C17" s="2130"/>
      <c r="D17" s="2130"/>
      <c r="E17" s="2130"/>
      <c r="F17" s="2130"/>
      <c r="G17" s="2130"/>
      <c r="H17" s="2131"/>
      <c r="T17" s="2117" t="s">
        <v>2099</v>
      </c>
      <c r="U17" s="2118"/>
      <c r="V17" s="2118"/>
      <c r="W17" s="2118"/>
      <c r="X17" s="2118"/>
      <c r="Y17" s="2118"/>
      <c r="Z17" s="2118"/>
      <c r="AA17" s="2119"/>
    </row>
    <row r="18" spans="1:27" ht="13.5" customHeight="1" x14ac:dyDescent="0.2">
      <c r="A18" s="364" t="s">
        <v>627</v>
      </c>
      <c r="B18" s="346"/>
      <c r="C18" s="342"/>
      <c r="D18" s="346"/>
      <c r="E18" s="346"/>
      <c r="F18" s="346"/>
      <c r="G18" s="346"/>
      <c r="H18" s="276"/>
      <c r="I18" s="2127" t="s">
        <v>784</v>
      </c>
      <c r="J18" s="2128"/>
      <c r="K18" s="2128"/>
      <c r="L18" s="2128"/>
      <c r="M18" s="2128"/>
      <c r="N18" s="2128"/>
      <c r="O18" s="2128"/>
      <c r="P18" s="2128"/>
      <c r="Q18" s="2128"/>
      <c r="R18" s="2128"/>
      <c r="S18" s="2129"/>
      <c r="T18" s="364" t="s">
        <v>827</v>
      </c>
      <c r="U18" s="271"/>
      <c r="V18" s="342"/>
      <c r="W18" s="270"/>
      <c r="X18" s="364" t="s">
        <v>306</v>
      </c>
      <c r="Y18" s="351"/>
      <c r="Z18" s="1974" t="s">
        <v>785</v>
      </c>
      <c r="AA18" s="201"/>
    </row>
    <row r="19" spans="1:27" ht="13.5" customHeight="1" x14ac:dyDescent="0.2">
      <c r="A19" s="2100" t="s">
        <v>2095</v>
      </c>
      <c r="B19" s="2101"/>
      <c r="C19" s="2101"/>
      <c r="D19" s="2101"/>
      <c r="E19" s="2101"/>
      <c r="F19" s="2101"/>
      <c r="G19" s="2101"/>
      <c r="H19" s="2099"/>
      <c r="I19" s="184"/>
      <c r="J19" s="378"/>
      <c r="K19" s="195"/>
      <c r="L19" s="193"/>
      <c r="M19" s="659" t="s">
        <v>360</v>
      </c>
      <c r="P19" s="181"/>
      <c r="Q19" s="181"/>
      <c r="R19" s="181"/>
      <c r="S19" s="185"/>
      <c r="T19" s="2100" t="s">
        <v>2100</v>
      </c>
      <c r="U19" s="2098"/>
      <c r="V19" s="2098"/>
      <c r="W19" s="2099"/>
      <c r="X19" s="2115" t="s">
        <v>2033</v>
      </c>
      <c r="Y19" s="2116"/>
      <c r="Z19" s="2113">
        <v>61032</v>
      </c>
      <c r="AA19" s="211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2101</v>
      </c>
      <c r="U21" s="2068"/>
      <c r="V21" s="2068"/>
      <c r="W21" s="2068"/>
      <c r="X21" s="2081" t="s">
        <v>2102</v>
      </c>
      <c r="Y21" s="2079"/>
      <c r="Z21" s="2079"/>
      <c r="AA21" s="2080"/>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2029</v>
      </c>
      <c r="U22" s="271"/>
      <c r="V22" s="342"/>
      <c r="W22" s="271"/>
      <c r="X22" s="1975" t="s">
        <v>1631</v>
      </c>
      <c r="Z22" s="200"/>
      <c r="AA22" s="201"/>
    </row>
    <row r="23" spans="1:27" ht="13.5" customHeight="1" x14ac:dyDescent="0.2">
      <c r="A23" s="2120" t="s">
        <v>2106</v>
      </c>
      <c r="B23" s="2121"/>
      <c r="C23" s="2121"/>
      <c r="D23" s="2121"/>
      <c r="E23" s="2121"/>
      <c r="F23" s="2121"/>
      <c r="G23" s="2121"/>
      <c r="H23" s="2122"/>
      <c r="T23" s="2067" t="s">
        <v>2103</v>
      </c>
      <c r="U23" s="2068"/>
      <c r="V23" s="2068"/>
      <c r="W23" s="2068"/>
      <c r="X23" s="2078">
        <v>43434</v>
      </c>
      <c r="Y23" s="2079"/>
      <c r="Z23" s="2079"/>
      <c r="AA23" s="2080"/>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61063</v>
      </c>
      <c r="B25" s="2098"/>
      <c r="C25" s="2098"/>
      <c r="D25" s="2098"/>
      <c r="E25" s="2098"/>
      <c r="F25" s="2098"/>
      <c r="G25" s="2098"/>
      <c r="H25" s="2099"/>
      <c r="I25" s="660"/>
      <c r="J25" s="204"/>
      <c r="K25" s="204"/>
      <c r="L25" s="204"/>
      <c r="M25" s="204"/>
      <c r="N25" s="204"/>
      <c r="O25" s="204"/>
      <c r="P25" s="204"/>
      <c r="Q25" s="204"/>
      <c r="R25" s="204"/>
      <c r="S25" s="205"/>
      <c r="T25" s="2064" t="s">
        <v>2104</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2093</v>
      </c>
      <c r="C29" s="673" t="s">
        <v>981</v>
      </c>
      <c r="D29" s="661"/>
      <c r="E29" s="1092"/>
      <c r="F29" s="1565" t="s">
        <v>1629</v>
      </c>
      <c r="G29" s="661"/>
      <c r="I29" s="274"/>
      <c r="J29" s="391"/>
      <c r="K29" s="182" t="s">
        <v>675</v>
      </c>
      <c r="L29" s="1761" t="s">
        <v>2116</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1761" t="s">
        <v>2116</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2116</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7" t="s">
        <v>2105</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2"/>
      <c r="D39" s="339"/>
      <c r="E39" s="339"/>
      <c r="F39" s="349"/>
      <c r="G39" s="339"/>
      <c r="H39" s="276"/>
      <c r="I39" s="2150" t="s">
        <v>628</v>
      </c>
      <c r="J39" s="2151"/>
      <c r="K39" s="2151"/>
      <c r="L39" s="2151"/>
      <c r="M39" s="2151"/>
      <c r="N39" s="336"/>
      <c r="O39" s="342"/>
      <c r="P39" s="342"/>
      <c r="Q39" s="348"/>
      <c r="R39" s="342"/>
      <c r="S39" s="276"/>
      <c r="T39" s="342" t="s">
        <v>628</v>
      </c>
      <c r="U39" s="271"/>
      <c r="V39" s="342"/>
      <c r="W39" s="270"/>
      <c r="X39" s="348"/>
      <c r="Y39" s="200"/>
      <c r="Z39" s="200"/>
      <c r="AA39" s="201"/>
    </row>
    <row r="40" spans="1:27" ht="13.5" customHeight="1" x14ac:dyDescent="0.2">
      <c r="A40" s="2153" t="s">
        <v>2106</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t="s">
        <v>2107</v>
      </c>
      <c r="B42" s="2098"/>
      <c r="C42" s="2099"/>
      <c r="D42" s="2115" t="s">
        <v>2108</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497</v>
      </c>
      <c r="D4" s="2169"/>
      <c r="E4" s="2169"/>
      <c r="F4" s="2169"/>
      <c r="G4" s="2169"/>
      <c r="H4" s="2169"/>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2062" t="s">
        <v>2093</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t="s">
        <v>2109</v>
      </c>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2097</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 xml:space="preserve">&amp;C </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87596606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4.2000000000000003E-2</v>
      </c>
      <c r="E10" s="100" t="s">
        <v>1186</v>
      </c>
      <c r="F10" s="472">
        <v>7.4999999999999997E-3</v>
      </c>
      <c r="G10" s="100" t="s">
        <v>1186</v>
      </c>
      <c r="H10" s="472">
        <v>3.6120000000000002E-3</v>
      </c>
      <c r="I10" s="100" t="s">
        <v>1187</v>
      </c>
      <c r="J10" s="473">
        <f>ROUND(D10+F10+H10,5)</f>
        <v>5.3109999999999997E-2</v>
      </c>
      <c r="K10" s="93"/>
      <c r="L10" s="472">
        <v>3.8539999999999999E-4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8901163</v>
      </c>
      <c r="E16" s="100"/>
      <c r="F16" s="82">
        <f>SUM('Acct Summary 7-8'!C17,'Acct Summary 7-8'!D17,'Acct Summary 7-8'!F17)</f>
        <v>9030183</v>
      </c>
      <c r="G16" s="100"/>
      <c r="H16" s="82">
        <f>SUM(D16-F16)</f>
        <v>-129020</v>
      </c>
      <c r="I16" s="93"/>
      <c r="J16" s="82">
        <f>SUM('Acct Summary 7-8'!C81,'Acct Summary 7-8'!D81,'Acct Summary 7-8'!F81,'Acct Summary 7-8'!I81)</f>
        <v>11070263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12088331.628</v>
      </c>
      <c r="I31" s="332"/>
      <c r="J31" s="93"/>
      <c r="K31" s="93"/>
      <c r="L31" s="93"/>
      <c r="M31" s="93"/>
    </row>
    <row r="32" spans="1:13" ht="13.35" customHeight="1" x14ac:dyDescent="0.2">
      <c r="B32" s="2063"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1842131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Pecatonica CUSD 321</v>
      </c>
      <c r="E7" s="136"/>
      <c r="G7" s="137"/>
      <c r="H7" s="138"/>
      <c r="I7" s="138"/>
      <c r="J7" s="138"/>
      <c r="K7" s="138"/>
      <c r="L7"/>
      <c r="M7"/>
      <c r="N7"/>
      <c r="O7"/>
      <c r="P7"/>
    </row>
    <row r="8" spans="1:18" ht="12.75" x14ac:dyDescent="0.2">
      <c r="A8"/>
      <c r="B8"/>
      <c r="C8" s="134" t="s">
        <v>1341</v>
      </c>
      <c r="D8" s="139">
        <f>COVER!A13</f>
        <v>4101321026</v>
      </c>
      <c r="E8" s="140"/>
      <c r="G8"/>
      <c r="H8"/>
      <c r="I8"/>
      <c r="J8"/>
      <c r="K8"/>
      <c r="L8"/>
      <c r="M8"/>
      <c r="N8"/>
      <c r="O8"/>
      <c r="P8"/>
    </row>
    <row r="9" spans="1:18" ht="12.75" x14ac:dyDescent="0.2">
      <c r="A9"/>
      <c r="B9"/>
      <c r="C9" s="134" t="s">
        <v>829</v>
      </c>
      <c r="D9" s="334"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11070263</v>
      </c>
      <c r="I12" s="1162"/>
      <c r="J12" s="1162"/>
      <c r="K12" s="1163">
        <f>TRUNC((H12/H13*100000),5)/100000</f>
        <v>1.2436872574</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8901163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9030183</v>
      </c>
      <c r="I17" s="1162"/>
      <c r="J17" s="1168"/>
      <c r="K17" s="1163">
        <f>TRUNC((H17/H18*100000),5)/100000</f>
        <v>1.0144947351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8901163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78.903632900000005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11094287</v>
      </c>
      <c r="I24" s="684"/>
      <c r="J24" s="684"/>
      <c r="K24" s="1172">
        <f>TRUNC(((H24/H25*100000)/100000),2)</f>
        <v>442.28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25083.841670000002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3954417.3829600001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1842131</v>
      </c>
      <c r="I32" s="1170"/>
      <c r="J32" s="1170"/>
      <c r="K32" s="1172">
        <f>TRUNC(100-((((H32/H33*100))*100)/100),2)</f>
        <v>84.76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12088331.628</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 xml:space="preserve">&amp;C </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52" colorId="8" zoomScaleNormal="90" workbookViewId="0">
      <selection activeCell="A61" sqref="A6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245547</v>
      </c>
      <c r="D4" s="412">
        <v>16181</v>
      </c>
      <c r="E4" s="412">
        <v>200</v>
      </c>
      <c r="F4" s="412">
        <v>2528</v>
      </c>
      <c r="G4" s="412">
        <v>6452</v>
      </c>
      <c r="H4" s="412"/>
      <c r="I4" s="412"/>
      <c r="J4" s="436">
        <v>476</v>
      </c>
      <c r="K4" s="412">
        <v>811</v>
      </c>
      <c r="L4" s="412">
        <v>144783</v>
      </c>
      <c r="M4" s="433"/>
      <c r="N4" s="482"/>
    </row>
    <row r="5" spans="1:14" x14ac:dyDescent="0.2">
      <c r="A5" s="477" t="s">
        <v>1173</v>
      </c>
      <c r="B5" s="40">
        <v>120</v>
      </c>
      <c r="C5" s="687">
        <v>8220085</v>
      </c>
      <c r="D5" s="412">
        <v>1250884</v>
      </c>
      <c r="E5" s="412">
        <v>735215</v>
      </c>
      <c r="F5" s="412">
        <v>672881</v>
      </c>
      <c r="G5" s="412">
        <v>673351</v>
      </c>
      <c r="H5" s="412"/>
      <c r="I5" s="412">
        <v>686181</v>
      </c>
      <c r="J5" s="436">
        <v>20342</v>
      </c>
      <c r="K5" s="439">
        <v>103853</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8465632</v>
      </c>
      <c r="D13" s="689">
        <f t="shared" ref="D13:L13" si="0">SUM(D4:D12)</f>
        <v>1267065</v>
      </c>
      <c r="E13" s="689">
        <f t="shared" si="0"/>
        <v>735415</v>
      </c>
      <c r="F13" s="689">
        <f t="shared" si="0"/>
        <v>675409</v>
      </c>
      <c r="G13" s="689">
        <f t="shared" si="0"/>
        <v>679803</v>
      </c>
      <c r="H13" s="689">
        <f t="shared" si="0"/>
        <v>0</v>
      </c>
      <c r="I13" s="689">
        <f t="shared" si="0"/>
        <v>686181</v>
      </c>
      <c r="J13" s="689">
        <f t="shared" si="0"/>
        <v>20818</v>
      </c>
      <c r="K13" s="689">
        <f t="shared" si="0"/>
        <v>104664</v>
      </c>
      <c r="L13" s="689">
        <f t="shared" si="0"/>
        <v>144783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158653</v>
      </c>
      <c r="N16" s="719"/>
    </row>
    <row r="17" spans="1:14" s="704" customFormat="1" ht="12.75" customHeight="1" x14ac:dyDescent="0.2">
      <c r="A17" s="718" t="s">
        <v>1751</v>
      </c>
      <c r="B17" s="542">
        <v>230</v>
      </c>
      <c r="C17" s="507"/>
      <c r="D17" s="507"/>
      <c r="E17" s="507"/>
      <c r="F17" s="507"/>
      <c r="G17" s="507"/>
      <c r="H17" s="507"/>
      <c r="I17" s="507"/>
      <c r="J17" s="507"/>
      <c r="K17" s="507"/>
      <c r="L17" s="507"/>
      <c r="M17" s="436">
        <v>21020631</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1325843</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735415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1106716</v>
      </c>
    </row>
    <row r="23" spans="1:14" ht="13.5" customHeight="1" thickBot="1" x14ac:dyDescent="0.25">
      <c r="A23" s="464" t="s">
        <v>748</v>
      </c>
      <c r="B23" s="724"/>
      <c r="C23" s="433"/>
      <c r="D23" s="433"/>
      <c r="E23" s="433"/>
      <c r="F23" s="433"/>
      <c r="G23" s="433"/>
      <c r="H23" s="433"/>
      <c r="I23" s="433"/>
      <c r="J23" s="433"/>
      <c r="K23" s="433"/>
      <c r="L23" s="433"/>
      <c r="M23" s="693">
        <f>SUM(M15:M22)</f>
        <v>22505127</v>
      </c>
      <c r="N23" s="693">
        <f>SUM(N21:N22)</f>
        <v>1842131</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22514</v>
      </c>
      <c r="D31" s="436">
        <v>1266</v>
      </c>
      <c r="E31" s="436"/>
      <c r="F31" s="412">
        <v>244</v>
      </c>
      <c r="G31" s="436">
        <v>4446</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22514</v>
      </c>
      <c r="D34" s="1099">
        <f t="shared" ref="D34:K34" si="1">SUM(D25:D33)</f>
        <v>1266</v>
      </c>
      <c r="E34" s="1099">
        <f t="shared" si="1"/>
        <v>0</v>
      </c>
      <c r="F34" s="1099">
        <f t="shared" si="1"/>
        <v>244</v>
      </c>
      <c r="G34" s="1099">
        <f t="shared" si="1"/>
        <v>4446</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1842131</v>
      </c>
    </row>
    <row r="37" spans="1:14" ht="13.5" thickBot="1" x14ac:dyDescent="0.25">
      <c r="A37" s="464" t="s">
        <v>758</v>
      </c>
      <c r="B37" s="724"/>
      <c r="C37" s="507"/>
      <c r="D37" s="507"/>
      <c r="E37" s="507"/>
      <c r="F37" s="507"/>
      <c r="G37" s="507"/>
      <c r="H37" s="507"/>
      <c r="I37" s="507"/>
      <c r="J37" s="507"/>
      <c r="K37" s="507"/>
      <c r="L37" s="514"/>
      <c r="M37" s="433"/>
      <c r="N37" s="693">
        <f>SUM(N36:N36)</f>
        <v>1842131</v>
      </c>
    </row>
    <row r="38" spans="1:14" customFormat="1" ht="13.5" customHeight="1" thickTop="1" x14ac:dyDescent="0.2">
      <c r="A38" s="628" t="s">
        <v>496</v>
      </c>
      <c r="B38" s="542">
        <v>714</v>
      </c>
      <c r="C38" s="727">
        <v>53059</v>
      </c>
      <c r="D38" s="727"/>
      <c r="E38" s="727"/>
      <c r="F38" s="727"/>
      <c r="G38" s="727"/>
      <c r="H38" s="727"/>
      <c r="I38" s="727"/>
      <c r="J38" s="726"/>
      <c r="K38" s="727"/>
      <c r="L38" s="1100"/>
      <c r="M38" s="694"/>
      <c r="N38" s="694"/>
    </row>
    <row r="39" spans="1:14" customFormat="1" ht="13.5" customHeight="1" x14ac:dyDescent="0.2">
      <c r="A39" s="628" t="s">
        <v>405</v>
      </c>
      <c r="B39" s="542">
        <v>730</v>
      </c>
      <c r="C39" s="727">
        <v>8390059</v>
      </c>
      <c r="D39" s="727">
        <v>1265799</v>
      </c>
      <c r="E39" s="727">
        <v>735415</v>
      </c>
      <c r="F39" s="727">
        <v>675165</v>
      </c>
      <c r="G39" s="727">
        <v>675357</v>
      </c>
      <c r="H39" s="727">
        <v>0</v>
      </c>
      <c r="I39" s="727">
        <v>686181</v>
      </c>
      <c r="J39" s="726">
        <v>20818</v>
      </c>
      <c r="K39" s="727">
        <v>104664</v>
      </c>
      <c r="L39" s="727">
        <v>144783</v>
      </c>
      <c r="M39" s="694"/>
      <c r="N39" s="694"/>
    </row>
    <row r="40" spans="1:14" customFormat="1" ht="13.5" customHeight="1" x14ac:dyDescent="0.2">
      <c r="A40" s="721" t="s">
        <v>155</v>
      </c>
      <c r="B40" s="722"/>
      <c r="C40" s="723"/>
      <c r="D40" s="723"/>
      <c r="E40" s="723"/>
      <c r="F40" s="723"/>
      <c r="G40" s="723"/>
      <c r="H40" s="723"/>
      <c r="I40" s="723"/>
      <c r="J40" s="723"/>
      <c r="K40" s="723"/>
      <c r="L40" s="723"/>
      <c r="M40" s="726">
        <v>22505127</v>
      </c>
      <c r="N40" s="694"/>
    </row>
    <row r="41" spans="1:14" ht="13.5" customHeight="1" thickBot="1" x14ac:dyDescent="0.25">
      <c r="A41" s="464" t="s">
        <v>760</v>
      </c>
      <c r="B41" s="455"/>
      <c r="C41" s="485">
        <f>(SUM(C34,C37,C38,C39))</f>
        <v>8465632</v>
      </c>
      <c r="D41" s="485">
        <f t="shared" ref="D41:L41" si="2">SUM(D34,D37,D38:D39)</f>
        <v>1267065</v>
      </c>
      <c r="E41" s="485">
        <f t="shared" si="2"/>
        <v>735415</v>
      </c>
      <c r="F41" s="485">
        <f t="shared" si="2"/>
        <v>675409</v>
      </c>
      <c r="G41" s="485">
        <f t="shared" si="2"/>
        <v>679803</v>
      </c>
      <c r="H41" s="485">
        <f t="shared" si="2"/>
        <v>0</v>
      </c>
      <c r="I41" s="485">
        <f t="shared" si="2"/>
        <v>686181</v>
      </c>
      <c r="J41" s="485">
        <f t="shared" si="2"/>
        <v>20818</v>
      </c>
      <c r="K41" s="485">
        <f t="shared" si="2"/>
        <v>104664</v>
      </c>
      <c r="L41" s="485">
        <f t="shared" si="2"/>
        <v>144783</v>
      </c>
      <c r="M41" s="485">
        <f>SUM(M40)</f>
        <v>22505127</v>
      </c>
      <c r="N41" s="485">
        <f>SUM(N37)</f>
        <v>1842131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5.4166666666666703E-3" header="0.28000000000000003" footer="0.1"/>
  <pageSetup scale="65" firstPageNumber="5" orientation="landscape" useFirstPageNumber="1" r:id="rId1"/>
  <headerFooter alignWithMargins="0">
    <oddHeader>&amp;C&amp;"Arial,Bold"&amp;9BASIC FINANCIAL STATEMENTS
STATEMENT OF ASSETS AND LIABILITIES ARISING FROM CASH TRANSACTIONS
AS OF JUNE 30, 2016</oddHead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colorId="8" zoomScaleNormal="110" zoomScaleSheetLayoutView="100" workbookViewId="0">
      <pane ySplit="3450" topLeftCell="A45"/>
      <selection sqref="A1:A2"/>
      <selection pane="bottomLeft" activeCell="D3" sqref="D3:K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4518334</v>
      </c>
      <c r="D4" s="695">
        <f>'Revenues 9-14'!D109</f>
        <v>841199</v>
      </c>
      <c r="E4" s="695">
        <f>'Revenues 9-14'!E109</f>
        <v>1184228</v>
      </c>
      <c r="F4" s="695">
        <f>'Revenues 9-14'!F109</f>
        <v>316441</v>
      </c>
      <c r="G4" s="695">
        <f>'Revenues 9-14'!G109</f>
        <v>387776</v>
      </c>
      <c r="H4" s="695">
        <f>'Revenues 9-14'!H109</f>
        <v>0</v>
      </c>
      <c r="I4" s="695">
        <f>'Revenues 9-14'!I109</f>
        <v>35082</v>
      </c>
      <c r="J4" s="695">
        <f>'Revenues 9-14'!J109</f>
        <v>10726</v>
      </c>
      <c r="K4" s="695">
        <f>'Revenues 9-14'!K109</f>
        <v>77625</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2520643</v>
      </c>
      <c r="D6" s="696">
        <f>'Revenues 9-14'!D173</f>
        <v>0</v>
      </c>
      <c r="E6" s="696">
        <f>'Revenues 9-14'!E173</f>
        <v>0</v>
      </c>
      <c r="F6" s="696">
        <f>'Revenues 9-14'!F173</f>
        <v>222889</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446575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7485552</v>
      </c>
      <c r="D8" s="485">
        <f t="shared" ref="D8:K8" si="0">SUM(D4:D7)</f>
        <v>841199</v>
      </c>
      <c r="E8" s="485">
        <f t="shared" si="0"/>
        <v>1184228</v>
      </c>
      <c r="F8" s="485">
        <f t="shared" si="0"/>
        <v>539330</v>
      </c>
      <c r="G8" s="485">
        <f t="shared" si="0"/>
        <v>387776</v>
      </c>
      <c r="H8" s="485">
        <f t="shared" si="0"/>
        <v>0</v>
      </c>
      <c r="I8" s="485">
        <f t="shared" si="0"/>
        <v>35082</v>
      </c>
      <c r="J8" s="485">
        <f t="shared" si="0"/>
        <v>10726</v>
      </c>
      <c r="K8" s="485">
        <f t="shared" si="0"/>
        <v>77625</v>
      </c>
      <c r="L8" s="39"/>
    </row>
    <row r="9" spans="1:13" ht="15" thickTop="1" x14ac:dyDescent="0.2">
      <c r="A9" s="1019" t="s">
        <v>348</v>
      </c>
      <c r="B9" s="456">
        <v>3998</v>
      </c>
      <c r="C9" s="418">
        <v>1614788</v>
      </c>
      <c r="D9" s="489"/>
      <c r="E9" s="418"/>
      <c r="F9" s="418"/>
      <c r="G9" s="700"/>
      <c r="H9" s="418"/>
      <c r="I9" s="494" t="s">
        <v>1390</v>
      </c>
      <c r="J9" s="435"/>
      <c r="K9" s="418"/>
      <c r="L9" s="39"/>
    </row>
    <row r="10" spans="1:13" s="48" customFormat="1" ht="13.5" thickBot="1" x14ac:dyDescent="0.25">
      <c r="A10" s="464" t="s">
        <v>1394</v>
      </c>
      <c r="B10" s="457"/>
      <c r="C10" s="485">
        <f>SUM(C8:C9)</f>
        <v>9100340</v>
      </c>
      <c r="D10" s="485">
        <f t="shared" ref="D10:K10" si="1">SUM(D8:D9)</f>
        <v>841199</v>
      </c>
      <c r="E10" s="485">
        <f t="shared" si="1"/>
        <v>1184228</v>
      </c>
      <c r="F10" s="485">
        <f t="shared" si="1"/>
        <v>539330</v>
      </c>
      <c r="G10" s="485">
        <f t="shared" si="1"/>
        <v>387776</v>
      </c>
      <c r="H10" s="485">
        <f t="shared" si="1"/>
        <v>0</v>
      </c>
      <c r="I10" s="485">
        <f t="shared" si="1"/>
        <v>35082</v>
      </c>
      <c r="J10" s="485">
        <f t="shared" si="1"/>
        <v>10726</v>
      </c>
      <c r="K10" s="485">
        <f t="shared" si="1"/>
        <v>77625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4597553</v>
      </c>
      <c r="D12" s="498" t="s">
        <v>1390</v>
      </c>
      <c r="E12" s="433" t="s">
        <v>1390</v>
      </c>
      <c r="F12" s="433" t="s">
        <v>1390</v>
      </c>
      <c r="G12" s="695">
        <f>'Expenditures 15-22'!K223</f>
        <v>107112</v>
      </c>
      <c r="H12" s="431"/>
      <c r="I12" s="433" t="s">
        <v>1390</v>
      </c>
      <c r="J12" s="433" t="s">
        <v>1390</v>
      </c>
      <c r="K12" s="431" t="s">
        <v>1390</v>
      </c>
      <c r="L12" s="39"/>
    </row>
    <row r="13" spans="1:13" x14ac:dyDescent="0.2">
      <c r="A13" s="734" t="s">
        <v>536</v>
      </c>
      <c r="B13" s="293">
        <v>2000</v>
      </c>
      <c r="C13" s="696">
        <f>'Expenditures 15-22'!K74</f>
        <v>2543732</v>
      </c>
      <c r="D13" s="696">
        <f>'Expenditures 15-22'!K129</f>
        <v>874100</v>
      </c>
      <c r="E13" s="482" t="s">
        <v>1390</v>
      </c>
      <c r="F13" s="696">
        <f>'Expenditures 15-22'!K178</f>
        <v>476560</v>
      </c>
      <c r="G13" s="696">
        <f>'Expenditures 15-22'!K273</f>
        <v>199031</v>
      </c>
      <c r="H13" s="696">
        <f>'Expenditures 15-22'!K296</f>
        <v>0</v>
      </c>
      <c r="I13" s="433" t="s">
        <v>1390</v>
      </c>
      <c r="J13" s="749">
        <f>'Expenditures 15-22'!K323</f>
        <v>10000</v>
      </c>
      <c r="K13" s="701">
        <f>'Expenditures 15-22'!K341</f>
        <v>226555</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538238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1260000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7679523</v>
      </c>
      <c r="D17" s="485">
        <f t="shared" si="2"/>
        <v>874100</v>
      </c>
      <c r="E17" s="485">
        <f t="shared" si="2"/>
        <v>1260000</v>
      </c>
      <c r="F17" s="485">
        <f t="shared" si="2"/>
        <v>476560</v>
      </c>
      <c r="G17" s="485">
        <f t="shared" si="2"/>
        <v>306143</v>
      </c>
      <c r="H17" s="485">
        <f t="shared" si="2"/>
        <v>0</v>
      </c>
      <c r="I17" s="433"/>
      <c r="J17" s="485">
        <f>SUM(J12:J16)</f>
        <v>10000</v>
      </c>
      <c r="K17" s="485">
        <f>SUM(K12:K16)</f>
        <v>226555</v>
      </c>
      <c r="L17" s="39"/>
    </row>
    <row r="18" spans="1:12" ht="15" customHeight="1" thickTop="1" x14ac:dyDescent="0.2">
      <c r="A18" s="1020" t="s">
        <v>1322</v>
      </c>
      <c r="B18" s="258">
        <v>4180</v>
      </c>
      <c r="C18" s="695">
        <f t="shared" ref="C18:H18" si="3">C9</f>
        <v>1614788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9294311</v>
      </c>
      <c r="D19" s="485">
        <f t="shared" si="4"/>
        <v>874100</v>
      </c>
      <c r="E19" s="485">
        <f t="shared" si="4"/>
        <v>1260000</v>
      </c>
      <c r="F19" s="485">
        <f t="shared" si="4"/>
        <v>476560</v>
      </c>
      <c r="G19" s="485">
        <f t="shared" si="4"/>
        <v>306143</v>
      </c>
      <c r="H19" s="485">
        <f t="shared" si="4"/>
        <v>0</v>
      </c>
      <c r="I19" s="433"/>
      <c r="J19" s="485">
        <f>SUM(J17:J18)</f>
        <v>10000</v>
      </c>
      <c r="K19" s="485">
        <f>SUM(K17:K18)</f>
        <v>226555</v>
      </c>
      <c r="L19" s="39"/>
    </row>
    <row r="20" spans="1:12" ht="27" thickTop="1" thickBot="1" x14ac:dyDescent="0.25">
      <c r="A20" s="458" t="s">
        <v>1323</v>
      </c>
      <c r="B20" s="459"/>
      <c r="C20" s="1018">
        <f>C8-C17</f>
        <v>-193971</v>
      </c>
      <c r="D20" s="1018">
        <f t="shared" ref="D20:K20" si="5">D8-D17</f>
        <v>-32901</v>
      </c>
      <c r="E20" s="1018">
        <f t="shared" si="5"/>
        <v>-75772</v>
      </c>
      <c r="F20" s="1018">
        <f t="shared" si="5"/>
        <v>62770</v>
      </c>
      <c r="G20" s="1018">
        <f t="shared" si="5"/>
        <v>81633</v>
      </c>
      <c r="H20" s="1018">
        <f t="shared" si="5"/>
        <v>0</v>
      </c>
      <c r="I20" s="1018">
        <f t="shared" si="5"/>
        <v>35082</v>
      </c>
      <c r="J20" s="1018">
        <f t="shared" si="5"/>
        <v>726</v>
      </c>
      <c r="K20" s="1018">
        <f t="shared" si="5"/>
        <v>-148930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v>260000</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260000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260000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260000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260000</v>
      </c>
      <c r="F77" s="444">
        <f t="shared" si="8"/>
        <v>0</v>
      </c>
      <c r="G77" s="444">
        <f t="shared" si="8"/>
        <v>0</v>
      </c>
      <c r="H77" s="444">
        <f t="shared" si="8"/>
        <v>0</v>
      </c>
      <c r="I77" s="444">
        <f t="shared" si="8"/>
        <v>-260000</v>
      </c>
      <c r="J77" s="444">
        <f t="shared" si="8"/>
        <v>0</v>
      </c>
      <c r="K77" s="444">
        <f t="shared" si="8"/>
        <v>0</v>
      </c>
      <c r="L77" s="39"/>
    </row>
    <row r="78" spans="1:12" ht="29.25" customHeight="1" thickTop="1" thickBot="1" x14ac:dyDescent="0.25">
      <c r="A78" s="2215" t="s">
        <v>700</v>
      </c>
      <c r="B78" s="2216"/>
      <c r="C78" s="443">
        <f t="shared" ref="C78:K78" si="9">C20+C77</f>
        <v>-193971</v>
      </c>
      <c r="D78" s="443">
        <f t="shared" si="9"/>
        <v>-32901</v>
      </c>
      <c r="E78" s="443">
        <f t="shared" si="9"/>
        <v>184228</v>
      </c>
      <c r="F78" s="443">
        <f t="shared" si="9"/>
        <v>62770</v>
      </c>
      <c r="G78" s="443">
        <f t="shared" si="9"/>
        <v>81633</v>
      </c>
      <c r="H78" s="443">
        <f t="shared" si="9"/>
        <v>0</v>
      </c>
      <c r="I78" s="443">
        <f t="shared" si="9"/>
        <v>-224918</v>
      </c>
      <c r="J78" s="443">
        <f t="shared" si="9"/>
        <v>726</v>
      </c>
      <c r="K78" s="443">
        <f t="shared" si="9"/>
        <v>-148930</v>
      </c>
      <c r="L78" s="505"/>
    </row>
    <row r="79" spans="1:12" ht="13.5" thickTop="1" x14ac:dyDescent="0.2">
      <c r="A79" s="820" t="s">
        <v>1930</v>
      </c>
      <c r="B79" s="460"/>
      <c r="C79" s="435">
        <v>8637089</v>
      </c>
      <c r="D79" s="703">
        <v>1298700</v>
      </c>
      <c r="E79" s="703">
        <v>551187</v>
      </c>
      <c r="F79" s="703">
        <v>612395</v>
      </c>
      <c r="G79" s="703">
        <v>593724</v>
      </c>
      <c r="H79" s="703"/>
      <c r="I79" s="703">
        <v>911099</v>
      </c>
      <c r="J79" s="703">
        <v>20092</v>
      </c>
      <c r="K79" s="703">
        <v>253594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8443118</v>
      </c>
      <c r="D81" s="485">
        <f>SUM(D78:D80)</f>
        <v>1265799</v>
      </c>
      <c r="E81" s="485">
        <f t="shared" ref="E81:K81" si="10">SUM(E78:E80)</f>
        <v>735415</v>
      </c>
      <c r="F81" s="485">
        <f t="shared" si="10"/>
        <v>675165</v>
      </c>
      <c r="G81" s="485">
        <f t="shared" si="10"/>
        <v>675357</v>
      </c>
      <c r="H81" s="485">
        <f t="shared" si="10"/>
        <v>0</v>
      </c>
      <c r="I81" s="485">
        <f t="shared" si="10"/>
        <v>686181</v>
      </c>
      <c r="J81" s="485">
        <f t="shared" si="10"/>
        <v>20818</v>
      </c>
      <c r="K81" s="485">
        <f t="shared" si="10"/>
        <v>104664</v>
      </c>
      <c r="L81" s="39"/>
    </row>
    <row r="82" spans="1:12" ht="0.75" customHeight="1" thickTop="1" thickBot="1" x14ac:dyDescent="0.25">
      <c r="A82" s="632" t="s">
        <v>406</v>
      </c>
      <c r="B82" s="630"/>
      <c r="C82" s="1136">
        <f>(C81-C79)</f>
        <v>-193971</v>
      </c>
      <c r="D82" s="1136">
        <f t="shared" ref="D82:K82" si="11">(D81-D79)</f>
        <v>-32901</v>
      </c>
      <c r="E82" s="1136">
        <f t="shared" si="11"/>
        <v>184228</v>
      </c>
      <c r="F82" s="1136">
        <f t="shared" si="11"/>
        <v>62770</v>
      </c>
      <c r="G82" s="1136">
        <f t="shared" si="11"/>
        <v>81633</v>
      </c>
      <c r="H82" s="1136">
        <f t="shared" si="11"/>
        <v>0</v>
      </c>
      <c r="I82" s="1136">
        <f t="shared" si="11"/>
        <v>-224918</v>
      </c>
      <c r="J82" s="1136">
        <f t="shared" si="11"/>
        <v>726</v>
      </c>
      <c r="K82" s="1136">
        <f t="shared" si="11"/>
        <v>-148930</v>
      </c>
    </row>
    <row r="83" spans="1:12" ht="14.25" hidden="1" thickTop="1" thickBot="1" x14ac:dyDescent="0.25">
      <c r="A83" s="729" t="s">
        <v>407</v>
      </c>
      <c r="B83" s="631"/>
      <c r="C83" s="1137">
        <f>C82/C81</f>
        <v>-2.2973858709543087E-2</v>
      </c>
      <c r="D83" s="1137">
        <f t="shared" ref="D83:K83" si="12">D82/D81</f>
        <v>-2.5992278394911042E-2</v>
      </c>
      <c r="E83" s="1137">
        <f t="shared" si="12"/>
        <v>0.25050889633744211</v>
      </c>
      <c r="F83" s="1137">
        <f t="shared" si="12"/>
        <v>9.2969866625195324E-2</v>
      </c>
      <c r="G83" s="1137">
        <f t="shared" si="12"/>
        <v>0.12087384894211506</v>
      </c>
      <c r="H83" s="1137" t="e">
        <f t="shared" si="12"/>
        <v>#DIV/0!</v>
      </c>
      <c r="I83" s="1137">
        <f t="shared" si="12"/>
        <v>-0.32778231982523559</v>
      </c>
      <c r="J83" s="1137">
        <f t="shared" si="12"/>
        <v>3.4873667018925927E-2</v>
      </c>
      <c r="K83" s="1137">
        <f t="shared" si="12"/>
        <v>-1.4229343422762364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 xml:space="preserve">&amp;C&amp;"Arial,Bold"&amp;9BASIC FINANCIAL STATEMENT
STATEMENT OF REVENUES RECEIVED, EXPENDITURES/DISBURSED, OTHER 
SOURCES (USES) AND CHANGES IN FUND BALANCE
ALL FUNDS - FOR THE YEAR ENDING JUNE 30, 2016
 </oddHead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colorId="8" zoomScaleNormal="110" zoomScaleSheetLayoutView="75" workbookViewId="0">
      <selection activeCell="C15" sqref="C15:K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3681512</v>
      </c>
      <c r="D5" s="418">
        <v>657435</v>
      </c>
      <c r="E5" s="412">
        <v>1180315</v>
      </c>
      <c r="F5" s="806">
        <v>311590</v>
      </c>
      <c r="G5" s="412">
        <v>183625</v>
      </c>
      <c r="H5" s="412"/>
      <c r="I5" s="412">
        <v>33284</v>
      </c>
      <c r="J5" s="436">
        <v>10524</v>
      </c>
      <c r="K5" s="412">
        <v>76747</v>
      </c>
    </row>
    <row r="6" spans="1:12" ht="14.25" x14ac:dyDescent="0.2">
      <c r="A6" s="913" t="s">
        <v>482</v>
      </c>
      <c r="B6" s="40">
        <v>1130</v>
      </c>
      <c r="C6" s="412"/>
      <c r="D6" s="412"/>
      <c r="E6" s="481"/>
      <c r="F6" s="481"/>
      <c r="G6" s="433"/>
      <c r="H6" s="433"/>
      <c r="I6" s="433"/>
      <c r="J6" s="433"/>
      <c r="K6" s="433"/>
    </row>
    <row r="7" spans="1:12" x14ac:dyDescent="0.2">
      <c r="A7" s="913" t="s">
        <v>117</v>
      </c>
      <c r="B7" s="259">
        <v>1140</v>
      </c>
      <c r="C7" s="412">
        <v>31482</v>
      </c>
      <c r="D7" s="412"/>
      <c r="E7" s="433"/>
      <c r="F7" s="436"/>
      <c r="G7" s="436"/>
      <c r="H7" s="436"/>
      <c r="I7" s="433"/>
      <c r="J7" s="433"/>
      <c r="K7" s="433"/>
    </row>
    <row r="8" spans="1:12" x14ac:dyDescent="0.2">
      <c r="A8" s="913" t="s">
        <v>483</v>
      </c>
      <c r="B8" s="40">
        <v>1150</v>
      </c>
      <c r="C8" s="481"/>
      <c r="D8" s="481"/>
      <c r="E8" s="507"/>
      <c r="F8" s="507"/>
      <c r="G8" s="418">
        <v>168049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3712994</v>
      </c>
      <c r="D12" s="484">
        <f t="shared" si="0"/>
        <v>657435</v>
      </c>
      <c r="E12" s="484">
        <f t="shared" si="0"/>
        <v>1180315</v>
      </c>
      <c r="F12" s="484">
        <f t="shared" si="0"/>
        <v>311590</v>
      </c>
      <c r="G12" s="484">
        <f t="shared" si="0"/>
        <v>351674</v>
      </c>
      <c r="H12" s="484">
        <f t="shared" si="0"/>
        <v>0</v>
      </c>
      <c r="I12" s="484">
        <f t="shared" si="0"/>
        <v>33284</v>
      </c>
      <c r="J12" s="484">
        <f t="shared" si="0"/>
        <v>10524</v>
      </c>
      <c r="K12" s="485">
        <f t="shared" si="0"/>
        <v>76747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280140</v>
      </c>
      <c r="D16" s="412"/>
      <c r="E16" s="412"/>
      <c r="F16" s="412"/>
      <c r="G16" s="412">
        <v>30535</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280140</v>
      </c>
      <c r="D18" s="487">
        <f t="shared" ref="D18:K18" si="1">SUM(D14:D17)</f>
        <v>0</v>
      </c>
      <c r="E18" s="487">
        <f t="shared" si="1"/>
        <v>0</v>
      </c>
      <c r="F18" s="487">
        <f t="shared" si="1"/>
        <v>0</v>
      </c>
      <c r="G18" s="487">
        <f t="shared" si="1"/>
        <v>30535</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45542</v>
      </c>
      <c r="D65" s="412">
        <v>7302</v>
      </c>
      <c r="E65" s="412">
        <v>3913</v>
      </c>
      <c r="F65" s="436">
        <v>4851</v>
      </c>
      <c r="G65" s="412">
        <v>5567</v>
      </c>
      <c r="H65" s="412"/>
      <c r="I65" s="412">
        <v>1798</v>
      </c>
      <c r="J65" s="436">
        <v>202</v>
      </c>
      <c r="K65" s="412">
        <v>878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45542</v>
      </c>
      <c r="D67" s="485">
        <f t="shared" ref="D67:K67" si="2">SUM(D65:D66)</f>
        <v>7302</v>
      </c>
      <c r="E67" s="485">
        <f t="shared" si="2"/>
        <v>3913</v>
      </c>
      <c r="F67" s="485">
        <f t="shared" si="2"/>
        <v>4851</v>
      </c>
      <c r="G67" s="485">
        <f t="shared" si="2"/>
        <v>5567</v>
      </c>
      <c r="H67" s="485">
        <f t="shared" si="2"/>
        <v>0</v>
      </c>
      <c r="I67" s="485">
        <f t="shared" si="2"/>
        <v>1798</v>
      </c>
      <c r="J67" s="485">
        <f t="shared" si="2"/>
        <v>202</v>
      </c>
      <c r="K67" s="485">
        <f t="shared" si="2"/>
        <v>878</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174372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f>13284-14</f>
        <v>13270</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187642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36450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26975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63425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62172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385</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62557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10591</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166034</v>
      </c>
      <c r="D107" s="412">
        <v>165871</v>
      </c>
      <c r="E107" s="412"/>
      <c r="F107" s="412"/>
      <c r="G107" s="412"/>
      <c r="H107" s="412"/>
      <c r="I107" s="412"/>
      <c r="J107" s="436"/>
      <c r="K107" s="412"/>
    </row>
    <row r="108" spans="1:12" ht="12.75" customHeight="1" thickBot="1" x14ac:dyDescent="0.25">
      <c r="A108" s="464" t="s">
        <v>577</v>
      </c>
      <c r="B108" s="738"/>
      <c r="C108" s="484">
        <f>SUM(C95:C107)</f>
        <v>166034</v>
      </c>
      <c r="D108" s="484">
        <f t="shared" ref="D108:K108" si="3">SUM(D95:D107)</f>
        <v>176462</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4518334</v>
      </c>
      <c r="D109" s="493">
        <f t="shared" si="4"/>
        <v>841199</v>
      </c>
      <c r="E109" s="493">
        <f t="shared" si="4"/>
        <v>1184228</v>
      </c>
      <c r="F109" s="493">
        <f t="shared" si="4"/>
        <v>316441</v>
      </c>
      <c r="G109" s="493">
        <f t="shared" si="4"/>
        <v>387776</v>
      </c>
      <c r="H109" s="493">
        <f t="shared" si="4"/>
        <v>0</v>
      </c>
      <c r="I109" s="493">
        <f t="shared" si="4"/>
        <v>35082</v>
      </c>
      <c r="J109" s="493">
        <f t="shared" si="4"/>
        <v>10726</v>
      </c>
      <c r="K109" s="443">
        <f t="shared" si="4"/>
        <v>77625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2270409</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2270409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6129</v>
      </c>
      <c r="D124" s="492"/>
      <c r="E124" s="433"/>
      <c r="F124" s="806"/>
      <c r="G124" s="433"/>
      <c r="H124" s="433"/>
      <c r="I124" s="433"/>
      <c r="J124" s="433"/>
      <c r="K124" s="433"/>
    </row>
    <row r="125" spans="1:11" ht="12.75" customHeight="1" x14ac:dyDescent="0.2">
      <c r="A125" s="913" t="s">
        <v>1837</v>
      </c>
      <c r="B125" s="261">
        <v>3105</v>
      </c>
      <c r="C125" s="412">
        <v>113141</v>
      </c>
      <c r="D125" s="492"/>
      <c r="E125" s="433"/>
      <c r="F125" s="412"/>
      <c r="G125" s="433"/>
      <c r="H125" s="433"/>
      <c r="I125" s="433"/>
      <c r="J125" s="433"/>
      <c r="K125" s="433"/>
    </row>
    <row r="126" spans="1:11" ht="12.75" customHeight="1" x14ac:dyDescent="0.2">
      <c r="A126" s="913" t="s">
        <v>1035</v>
      </c>
      <c r="B126" s="261">
        <v>3110</v>
      </c>
      <c r="C126" s="483">
        <v>113303</v>
      </c>
      <c r="D126" s="412"/>
      <c r="E126" s="433"/>
      <c r="F126" s="412"/>
      <c r="G126" s="433"/>
      <c r="H126" s="433"/>
      <c r="I126" s="433"/>
      <c r="J126" s="433"/>
      <c r="K126" s="433"/>
    </row>
    <row r="127" spans="1:11" ht="12.75" customHeight="1" x14ac:dyDescent="0.2">
      <c r="A127" s="913" t="s">
        <v>112</v>
      </c>
      <c r="B127" s="261">
        <v>3120</v>
      </c>
      <c r="C127" s="412">
        <v>9180</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241753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6048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1040</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7088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643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142151</v>
      </c>
      <c r="G151" s="436"/>
      <c r="H151" s="433"/>
      <c r="I151" s="433"/>
      <c r="J151" s="433"/>
      <c r="K151" s="433"/>
    </row>
    <row r="152" spans="1:11" ht="12.75" customHeight="1" x14ac:dyDescent="0.2">
      <c r="A152" s="913" t="s">
        <v>1247</v>
      </c>
      <c r="B152" s="261">
        <v>3510</v>
      </c>
      <c r="C152" s="483"/>
      <c r="D152" s="412"/>
      <c r="E152" s="492"/>
      <c r="F152" s="412">
        <v>80738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222889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v>750</v>
      </c>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250234</v>
      </c>
      <c r="D172" s="924">
        <f t="shared" si="6"/>
        <v>0</v>
      </c>
      <c r="E172" s="924">
        <f t="shared" si="6"/>
        <v>0</v>
      </c>
      <c r="F172" s="924">
        <f t="shared" si="6"/>
        <v>222889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2520643</v>
      </c>
      <c r="D173" s="493">
        <f>SUM(D121,D172)</f>
        <v>0</v>
      </c>
      <c r="E173" s="493">
        <f>SUM(E121,E172)</f>
        <v>0</v>
      </c>
      <c r="F173" s="493">
        <f t="shared" ref="F173:K173" si="7">SUM(F121,F172)</f>
        <v>222889</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105605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105605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107989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107989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166445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166445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17461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15958</v>
      </c>
      <c r="D270" s="424"/>
      <c r="E270" s="433"/>
      <c r="F270" s="424"/>
      <c r="G270" s="424"/>
      <c r="H270" s="433"/>
      <c r="I270" s="433"/>
      <c r="J270" s="433"/>
      <c r="K270" s="433"/>
    </row>
    <row r="271" spans="1:11" ht="12.75" customHeight="1" thickTop="1" thickBot="1" x14ac:dyDescent="0.25">
      <c r="A271" s="913" t="s">
        <v>443</v>
      </c>
      <c r="B271" s="40">
        <v>4992</v>
      </c>
      <c r="C271" s="497">
        <v>33117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446575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446575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7485552</v>
      </c>
      <c r="D275" s="493">
        <f t="shared" si="12"/>
        <v>841199</v>
      </c>
      <c r="E275" s="493">
        <f t="shared" si="12"/>
        <v>1184228</v>
      </c>
      <c r="F275" s="493">
        <f t="shared" si="12"/>
        <v>539330</v>
      </c>
      <c r="G275" s="493">
        <f t="shared" si="12"/>
        <v>387776</v>
      </c>
      <c r="H275" s="493">
        <f t="shared" si="12"/>
        <v>0</v>
      </c>
      <c r="I275" s="493">
        <f t="shared" si="12"/>
        <v>35082</v>
      </c>
      <c r="J275" s="493">
        <f t="shared" si="12"/>
        <v>10726</v>
      </c>
      <c r="K275" s="443">
        <f t="shared" si="12"/>
        <v>77625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&amp;C&amp;"Arial,Bold"&amp;9STATEMENT OF REVENUES RECEIVED
FOR THE YEAR ENDING JUNE 30, 2016</oddHead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colorId="8" zoomScaleNormal="110" workbookViewId="0">
      <selection activeCell="E348" sqref="E34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2574625</v>
      </c>
      <c r="D5" s="412">
        <v>635507</v>
      </c>
      <c r="E5" s="412">
        <v>32831</v>
      </c>
      <c r="F5" s="412">
        <v>74348</v>
      </c>
      <c r="G5" s="412">
        <v>145</v>
      </c>
      <c r="H5" s="412">
        <v>2379</v>
      </c>
      <c r="I5" s="436"/>
      <c r="J5" s="436"/>
      <c r="K5" s="414">
        <f>SUM(C5:J5)</f>
        <v>3319835</v>
      </c>
      <c r="L5" s="412">
        <v>3461650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652831</v>
      </c>
      <c r="D8" s="412">
        <v>79684</v>
      </c>
      <c r="E8" s="412">
        <v>7523</v>
      </c>
      <c r="F8" s="412">
        <v>2387</v>
      </c>
      <c r="G8" s="412"/>
      <c r="H8" s="412"/>
      <c r="I8" s="436"/>
      <c r="J8" s="436"/>
      <c r="K8" s="414">
        <f t="shared" si="0"/>
        <v>742425</v>
      </c>
      <c r="L8" s="412">
        <v>790400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62595</v>
      </c>
      <c r="D10" s="412">
        <v>26436</v>
      </c>
      <c r="E10" s="412">
        <v>6257</v>
      </c>
      <c r="F10" s="412">
        <v>20048</v>
      </c>
      <c r="G10" s="412">
        <v>2366</v>
      </c>
      <c r="H10" s="412"/>
      <c r="I10" s="436"/>
      <c r="J10" s="436"/>
      <c r="K10" s="414">
        <f t="shared" si="0"/>
        <v>117702</v>
      </c>
      <c r="L10" s="412">
        <v>112003</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113989</v>
      </c>
      <c r="D13" s="412">
        <v>19414</v>
      </c>
      <c r="E13" s="412">
        <v>712</v>
      </c>
      <c r="F13" s="412">
        <v>684</v>
      </c>
      <c r="G13" s="412"/>
      <c r="H13" s="412">
        <v>205</v>
      </c>
      <c r="I13" s="436"/>
      <c r="J13" s="436"/>
      <c r="K13" s="414">
        <f t="shared" si="0"/>
        <v>135004</v>
      </c>
      <c r="L13" s="412">
        <v>139300</v>
      </c>
    </row>
    <row r="14" spans="1:14" x14ac:dyDescent="0.2">
      <c r="A14" s="1814" t="s">
        <v>1139</v>
      </c>
      <c r="B14" s="266">
        <v>1500</v>
      </c>
      <c r="C14" s="412">
        <v>169309</v>
      </c>
      <c r="D14" s="412">
        <v>13819</v>
      </c>
      <c r="E14" s="412">
        <v>49263</v>
      </c>
      <c r="F14" s="412">
        <v>23027</v>
      </c>
      <c r="G14" s="412">
        <v>16272</v>
      </c>
      <c r="H14" s="412">
        <v>5666</v>
      </c>
      <c r="I14" s="436"/>
      <c r="J14" s="436"/>
      <c r="K14" s="414">
        <f t="shared" si="0"/>
        <v>277356</v>
      </c>
      <c r="L14" s="412">
        <v>278850</v>
      </c>
    </row>
    <row r="15" spans="1:14" x14ac:dyDescent="0.2">
      <c r="A15" s="1814" t="s">
        <v>1140</v>
      </c>
      <c r="B15" s="266">
        <v>1600</v>
      </c>
      <c r="C15" s="412">
        <v>4050</v>
      </c>
      <c r="D15" s="412">
        <v>531</v>
      </c>
      <c r="E15" s="412">
        <v>650</v>
      </c>
      <c r="F15" s="412"/>
      <c r="G15" s="412"/>
      <c r="H15" s="412"/>
      <c r="I15" s="436"/>
      <c r="J15" s="436"/>
      <c r="K15" s="414">
        <f t="shared" si="0"/>
        <v>5231</v>
      </c>
      <c r="L15" s="412">
        <v>12700</v>
      </c>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3577399</v>
      </c>
      <c r="D33" s="415">
        <f t="shared" ref="D33:L33" si="1">SUM(D5:D32)</f>
        <v>775391</v>
      </c>
      <c r="E33" s="415">
        <f t="shared" si="1"/>
        <v>97236</v>
      </c>
      <c r="F33" s="415">
        <f t="shared" si="1"/>
        <v>120494</v>
      </c>
      <c r="G33" s="415">
        <f t="shared" si="1"/>
        <v>18783</v>
      </c>
      <c r="H33" s="415">
        <f t="shared" si="1"/>
        <v>8250</v>
      </c>
      <c r="I33" s="415">
        <f t="shared" si="1"/>
        <v>0</v>
      </c>
      <c r="J33" s="415">
        <f t="shared" si="1"/>
        <v>0</v>
      </c>
      <c r="K33" s="415">
        <f t="shared" si="1"/>
        <v>4597553</v>
      </c>
      <c r="L33" s="415">
        <f t="shared" si="1"/>
        <v>4794903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52167</v>
      </c>
      <c r="D36" s="418">
        <v>16941</v>
      </c>
      <c r="E36" s="418">
        <v>529</v>
      </c>
      <c r="F36" s="418">
        <v>245</v>
      </c>
      <c r="G36" s="418"/>
      <c r="H36" s="418"/>
      <c r="I36" s="436"/>
      <c r="J36" s="436"/>
      <c r="K36" s="414">
        <f t="shared" ref="K36:K41" si="2">SUM(C36:J36)</f>
        <v>69882</v>
      </c>
      <c r="L36" s="412">
        <v>87320</v>
      </c>
    </row>
    <row r="37" spans="1:14" x14ac:dyDescent="0.2">
      <c r="A37" s="1814" t="s">
        <v>1288</v>
      </c>
      <c r="B37" s="266">
        <v>2120</v>
      </c>
      <c r="C37" s="412">
        <v>126527</v>
      </c>
      <c r="D37" s="412">
        <v>20590</v>
      </c>
      <c r="E37" s="412">
        <v>3050</v>
      </c>
      <c r="F37" s="412">
        <v>937</v>
      </c>
      <c r="G37" s="412"/>
      <c r="H37" s="412">
        <v>174</v>
      </c>
      <c r="I37" s="436"/>
      <c r="J37" s="436"/>
      <c r="K37" s="414">
        <f t="shared" si="2"/>
        <v>151278</v>
      </c>
      <c r="L37" s="412">
        <v>155100</v>
      </c>
    </row>
    <row r="38" spans="1:14" x14ac:dyDescent="0.2">
      <c r="A38" s="1814" t="s">
        <v>222</v>
      </c>
      <c r="B38" s="266">
        <v>2130</v>
      </c>
      <c r="C38" s="412">
        <v>51345</v>
      </c>
      <c r="D38" s="412"/>
      <c r="E38" s="412">
        <v>133</v>
      </c>
      <c r="F38" s="412">
        <v>1540</v>
      </c>
      <c r="G38" s="412"/>
      <c r="H38" s="412">
        <v>2309</v>
      </c>
      <c r="I38" s="436"/>
      <c r="J38" s="436"/>
      <c r="K38" s="414">
        <f t="shared" si="2"/>
        <v>55327</v>
      </c>
      <c r="L38" s="412">
        <v>54330</v>
      </c>
    </row>
    <row r="39" spans="1:14" x14ac:dyDescent="0.2">
      <c r="A39" s="1814" t="s">
        <v>223</v>
      </c>
      <c r="B39" s="266">
        <v>2140</v>
      </c>
      <c r="C39" s="412">
        <v>45246</v>
      </c>
      <c r="D39" s="412">
        <v>15820</v>
      </c>
      <c r="E39" s="412">
        <v>1083</v>
      </c>
      <c r="F39" s="412">
        <v>444</v>
      </c>
      <c r="G39" s="412"/>
      <c r="H39" s="412"/>
      <c r="I39" s="436"/>
      <c r="J39" s="436"/>
      <c r="K39" s="414">
        <f t="shared" si="2"/>
        <v>62593</v>
      </c>
      <c r="L39" s="412">
        <v>73550</v>
      </c>
    </row>
    <row r="40" spans="1:14" x14ac:dyDescent="0.2">
      <c r="A40" s="1814" t="s">
        <v>224</v>
      </c>
      <c r="B40" s="266">
        <v>2150</v>
      </c>
      <c r="C40" s="412">
        <v>50759</v>
      </c>
      <c r="D40" s="412">
        <v>16713</v>
      </c>
      <c r="E40" s="412"/>
      <c r="F40" s="412"/>
      <c r="G40" s="412"/>
      <c r="H40" s="412"/>
      <c r="I40" s="436"/>
      <c r="J40" s="436"/>
      <c r="K40" s="414">
        <f t="shared" si="2"/>
        <v>67472</v>
      </c>
      <c r="L40" s="412">
        <v>78560</v>
      </c>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326044</v>
      </c>
      <c r="D42" s="415">
        <f t="shared" ref="D42:L42" si="3">SUM(D36:D41)</f>
        <v>70064</v>
      </c>
      <c r="E42" s="415">
        <f t="shared" si="3"/>
        <v>4795</v>
      </c>
      <c r="F42" s="415">
        <f t="shared" si="3"/>
        <v>3166</v>
      </c>
      <c r="G42" s="415">
        <f t="shared" si="3"/>
        <v>0</v>
      </c>
      <c r="H42" s="415">
        <f t="shared" si="3"/>
        <v>2483</v>
      </c>
      <c r="I42" s="415">
        <f t="shared" si="3"/>
        <v>0</v>
      </c>
      <c r="J42" s="415">
        <f t="shared" si="3"/>
        <v>0</v>
      </c>
      <c r="K42" s="415">
        <f t="shared" si="3"/>
        <v>406552</v>
      </c>
      <c r="L42" s="415">
        <f t="shared" si="3"/>
        <v>448860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86891</v>
      </c>
      <c r="D44" s="418">
        <v>28854</v>
      </c>
      <c r="E44" s="418">
        <v>32156</v>
      </c>
      <c r="F44" s="418">
        <v>40124</v>
      </c>
      <c r="G44" s="418"/>
      <c r="H44" s="418"/>
      <c r="I44" s="436"/>
      <c r="J44" s="436"/>
      <c r="K44" s="420">
        <f>SUM(C44:J44)</f>
        <v>188025</v>
      </c>
      <c r="L44" s="418">
        <v>185300</v>
      </c>
    </row>
    <row r="45" spans="1:14" x14ac:dyDescent="0.2">
      <c r="A45" s="1814" t="s">
        <v>976</v>
      </c>
      <c r="B45" s="266">
        <v>2220</v>
      </c>
      <c r="C45" s="412">
        <v>54896</v>
      </c>
      <c r="D45" s="412"/>
      <c r="E45" s="412"/>
      <c r="F45" s="412">
        <v>5765</v>
      </c>
      <c r="G45" s="412"/>
      <c r="H45" s="412">
        <v>4752</v>
      </c>
      <c r="I45" s="436"/>
      <c r="J45" s="436"/>
      <c r="K45" s="420">
        <f>SUM(C45:J45)</f>
        <v>65413</v>
      </c>
      <c r="L45" s="412">
        <v>72100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141787</v>
      </c>
      <c r="D47" s="415">
        <f t="shared" ref="D47:K47" si="4">SUM(D44:D46)</f>
        <v>28854</v>
      </c>
      <c r="E47" s="415">
        <f t="shared" si="4"/>
        <v>32156</v>
      </c>
      <c r="F47" s="415">
        <f t="shared" si="4"/>
        <v>45889</v>
      </c>
      <c r="G47" s="415">
        <f t="shared" si="4"/>
        <v>0</v>
      </c>
      <c r="H47" s="415">
        <f t="shared" si="4"/>
        <v>4752</v>
      </c>
      <c r="I47" s="415">
        <f t="shared" si="4"/>
        <v>0</v>
      </c>
      <c r="J47" s="415">
        <f t="shared" si="4"/>
        <v>0</v>
      </c>
      <c r="K47" s="415">
        <f t="shared" si="4"/>
        <v>253438</v>
      </c>
      <c r="L47" s="415">
        <f>SUM(L44:L46)</f>
        <v>257400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130280</v>
      </c>
      <c r="D49" s="418">
        <v>8781</v>
      </c>
      <c r="E49" s="418">
        <v>203650</v>
      </c>
      <c r="F49" s="418">
        <v>139937</v>
      </c>
      <c r="G49" s="418">
        <v>53504</v>
      </c>
      <c r="H49" s="418">
        <v>5191</v>
      </c>
      <c r="I49" s="436"/>
      <c r="J49" s="436"/>
      <c r="K49" s="420">
        <f>SUM(C49:J49)</f>
        <v>541343</v>
      </c>
      <c r="L49" s="418">
        <v>561000</v>
      </c>
    </row>
    <row r="50" spans="1:14" x14ac:dyDescent="0.2">
      <c r="A50" s="1814" t="s">
        <v>979</v>
      </c>
      <c r="B50" s="266">
        <v>2320</v>
      </c>
      <c r="C50" s="412">
        <v>179810</v>
      </c>
      <c r="D50" s="412">
        <v>36607</v>
      </c>
      <c r="E50" s="412">
        <v>16509</v>
      </c>
      <c r="F50" s="412">
        <v>13797</v>
      </c>
      <c r="G50" s="412">
        <v>9468</v>
      </c>
      <c r="H50" s="412">
        <v>2046</v>
      </c>
      <c r="I50" s="436"/>
      <c r="J50" s="436"/>
      <c r="K50" s="420">
        <f>SUM(C50:J50)</f>
        <v>258237</v>
      </c>
      <c r="L50" s="412">
        <v>258600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310090</v>
      </c>
      <c r="D53" s="415">
        <f t="shared" ref="D53:L53" si="5">SUM(D49:D52)</f>
        <v>45388</v>
      </c>
      <c r="E53" s="415">
        <f t="shared" si="5"/>
        <v>220159</v>
      </c>
      <c r="F53" s="415">
        <f t="shared" si="5"/>
        <v>153734</v>
      </c>
      <c r="G53" s="415">
        <f t="shared" si="5"/>
        <v>62972</v>
      </c>
      <c r="H53" s="415">
        <f t="shared" si="5"/>
        <v>7237</v>
      </c>
      <c r="I53" s="415">
        <f t="shared" si="5"/>
        <v>0</v>
      </c>
      <c r="J53" s="415">
        <f t="shared" si="5"/>
        <v>0</v>
      </c>
      <c r="K53" s="415">
        <f t="shared" si="5"/>
        <v>799580</v>
      </c>
      <c r="L53" s="415">
        <f t="shared" si="5"/>
        <v>819600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383350</v>
      </c>
      <c r="D55" s="418">
        <v>73757</v>
      </c>
      <c r="E55" s="418">
        <v>6120</v>
      </c>
      <c r="F55" s="418">
        <v>17811</v>
      </c>
      <c r="G55" s="418">
        <v>35129</v>
      </c>
      <c r="H55" s="418">
        <v>3394</v>
      </c>
      <c r="I55" s="436"/>
      <c r="J55" s="436"/>
      <c r="K55" s="420">
        <f>SUM(C55:J55)</f>
        <v>519561</v>
      </c>
      <c r="L55" s="418">
        <v>552350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383350</v>
      </c>
      <c r="D57" s="421">
        <f t="shared" ref="D57:K57" si="6">SUM(D55:D56)</f>
        <v>73757</v>
      </c>
      <c r="E57" s="421">
        <f t="shared" si="6"/>
        <v>6120</v>
      </c>
      <c r="F57" s="421">
        <f t="shared" si="6"/>
        <v>17811</v>
      </c>
      <c r="G57" s="421">
        <f t="shared" si="6"/>
        <v>35129</v>
      </c>
      <c r="H57" s="421">
        <f t="shared" si="6"/>
        <v>3394</v>
      </c>
      <c r="I57" s="421">
        <f t="shared" si="6"/>
        <v>0</v>
      </c>
      <c r="J57" s="421">
        <f t="shared" si="6"/>
        <v>0</v>
      </c>
      <c r="K57" s="421">
        <f t="shared" si="6"/>
        <v>519561</v>
      </c>
      <c r="L57" s="415">
        <f>SUM(L55:L56)</f>
        <v>552350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39135</v>
      </c>
      <c r="D60" s="412">
        <v>8493</v>
      </c>
      <c r="E60" s="412">
        <v>35611</v>
      </c>
      <c r="F60" s="412"/>
      <c r="G60" s="412"/>
      <c r="H60" s="412"/>
      <c r="I60" s="436"/>
      <c r="J60" s="436"/>
      <c r="K60" s="420">
        <f t="shared" si="7"/>
        <v>83239</v>
      </c>
      <c r="L60" s="412">
        <v>66900</v>
      </c>
      <c r="M60" s="15"/>
      <c r="N60" s="15"/>
    </row>
    <row r="61" spans="1:14" s="16" customFormat="1" x14ac:dyDescent="0.2">
      <c r="A61" s="1814" t="s">
        <v>221</v>
      </c>
      <c r="B61" s="266">
        <v>2540</v>
      </c>
      <c r="C61" s="412"/>
      <c r="D61" s="412"/>
      <c r="E61" s="412">
        <v>30994</v>
      </c>
      <c r="F61" s="412">
        <v>128685</v>
      </c>
      <c r="G61" s="412"/>
      <c r="H61" s="412"/>
      <c r="I61" s="436"/>
      <c r="J61" s="436"/>
      <c r="K61" s="420">
        <f t="shared" si="7"/>
        <v>159679</v>
      </c>
      <c r="L61" s="412">
        <v>149000</v>
      </c>
      <c r="M61" s="15"/>
      <c r="N61" s="15"/>
    </row>
    <row r="62" spans="1:14" s="16" customFormat="1" x14ac:dyDescent="0.2">
      <c r="A62" s="1814" t="s">
        <v>1129</v>
      </c>
      <c r="B62" s="266">
        <v>2550</v>
      </c>
      <c r="C62" s="412">
        <v>25405</v>
      </c>
      <c r="D62" s="412"/>
      <c r="E62" s="412"/>
      <c r="F62" s="412"/>
      <c r="G62" s="412"/>
      <c r="H62" s="412"/>
      <c r="I62" s="436"/>
      <c r="J62" s="436"/>
      <c r="K62" s="420">
        <f t="shared" si="7"/>
        <v>25405</v>
      </c>
      <c r="L62" s="412">
        <v>25000</v>
      </c>
      <c r="M62" s="15"/>
      <c r="N62" s="15"/>
    </row>
    <row r="63" spans="1:14" s="15" customFormat="1" x14ac:dyDescent="0.2">
      <c r="A63" s="1814" t="s">
        <v>107</v>
      </c>
      <c r="B63" s="266">
        <v>2560</v>
      </c>
      <c r="C63" s="412">
        <v>129787</v>
      </c>
      <c r="D63" s="412">
        <v>64</v>
      </c>
      <c r="E63" s="412">
        <v>5047</v>
      </c>
      <c r="F63" s="412">
        <v>156698</v>
      </c>
      <c r="G63" s="412">
        <v>2812</v>
      </c>
      <c r="H63" s="412">
        <v>1870</v>
      </c>
      <c r="I63" s="436"/>
      <c r="J63" s="436"/>
      <c r="K63" s="420">
        <f t="shared" si="7"/>
        <v>296278</v>
      </c>
      <c r="L63" s="412">
        <v>305700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194327</v>
      </c>
      <c r="D65" s="415">
        <f t="shared" ref="D65:L65" si="8">SUM(D59:D64)</f>
        <v>8557</v>
      </c>
      <c r="E65" s="415">
        <f t="shared" si="8"/>
        <v>71652</v>
      </c>
      <c r="F65" s="415">
        <f t="shared" si="8"/>
        <v>285383</v>
      </c>
      <c r="G65" s="415">
        <f t="shared" si="8"/>
        <v>2812</v>
      </c>
      <c r="H65" s="415">
        <f t="shared" si="8"/>
        <v>1870</v>
      </c>
      <c r="I65" s="415">
        <f t="shared" si="8"/>
        <v>0</v>
      </c>
      <c r="J65" s="415">
        <f t="shared" si="8"/>
        <v>0</v>
      </c>
      <c r="K65" s="415">
        <f t="shared" si="8"/>
        <v>564601</v>
      </c>
      <c r="L65" s="415">
        <f t="shared" si="8"/>
        <v>546600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1355598</v>
      </c>
      <c r="D74" s="425">
        <f t="shared" ref="D74:K74" si="10">SUM(D42,D47,D53,D57,D65,D72,D73)</f>
        <v>226620</v>
      </c>
      <c r="E74" s="425">
        <f t="shared" si="10"/>
        <v>334882</v>
      </c>
      <c r="F74" s="425">
        <f t="shared" si="10"/>
        <v>505983</v>
      </c>
      <c r="G74" s="425">
        <f t="shared" si="10"/>
        <v>100913</v>
      </c>
      <c r="H74" s="425">
        <f t="shared" si="10"/>
        <v>19736</v>
      </c>
      <c r="I74" s="425">
        <f t="shared" si="10"/>
        <v>0</v>
      </c>
      <c r="J74" s="425">
        <f t="shared" si="10"/>
        <v>0</v>
      </c>
      <c r="K74" s="425">
        <f t="shared" si="10"/>
        <v>2543732</v>
      </c>
      <c r="L74" s="425">
        <f>SUM(L42,L47,L53,L57,L65,L72,L73)</f>
        <v>2624810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v>1170</v>
      </c>
      <c r="F78" s="413"/>
      <c r="G78" s="413"/>
      <c r="H78" s="427"/>
      <c r="I78" s="507"/>
      <c r="J78" s="507"/>
      <c r="K78" s="414">
        <f t="shared" ref="K78:K83" si="11">SUM(C78:J78)</f>
        <v>1170</v>
      </c>
      <c r="L78" s="418">
        <v>1500</v>
      </c>
    </row>
    <row r="79" spans="1:14" x14ac:dyDescent="0.2">
      <c r="A79" s="1814" t="s">
        <v>349</v>
      </c>
      <c r="B79" s="266">
        <v>4120</v>
      </c>
      <c r="C79" s="413"/>
      <c r="D79" s="413"/>
      <c r="E79" s="412">
        <v>400151</v>
      </c>
      <c r="F79" s="413"/>
      <c r="G79" s="413"/>
      <c r="H79" s="412"/>
      <c r="I79" s="507"/>
      <c r="J79" s="507"/>
      <c r="K79" s="414">
        <f t="shared" si="11"/>
        <v>400151</v>
      </c>
      <c r="L79" s="412">
        <v>363000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v>61417</v>
      </c>
      <c r="F81" s="413"/>
      <c r="G81" s="413"/>
      <c r="H81" s="412"/>
      <c r="I81" s="507"/>
      <c r="J81" s="507"/>
      <c r="K81" s="414">
        <f t="shared" si="11"/>
        <v>61417</v>
      </c>
      <c r="L81" s="412">
        <v>61500</v>
      </c>
    </row>
    <row r="82" spans="1:12" x14ac:dyDescent="0.2">
      <c r="A82" s="1814" t="s">
        <v>90</v>
      </c>
      <c r="B82" s="266">
        <v>4170</v>
      </c>
      <c r="C82" s="413"/>
      <c r="D82" s="413"/>
      <c r="E82" s="412">
        <v>75500</v>
      </c>
      <c r="F82" s="413"/>
      <c r="G82" s="413"/>
      <c r="H82" s="412"/>
      <c r="I82" s="507"/>
      <c r="J82" s="507"/>
      <c r="K82" s="414">
        <f t="shared" si="11"/>
        <v>75500</v>
      </c>
      <c r="L82" s="412">
        <v>77000</v>
      </c>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538238</v>
      </c>
      <c r="F84" s="413"/>
      <c r="G84" s="413"/>
      <c r="H84" s="415">
        <f>SUM(H78:H83)</f>
        <v>0</v>
      </c>
      <c r="I84" s="507"/>
      <c r="J84" s="507"/>
      <c r="K84" s="415">
        <f>SUM(K78:K83)</f>
        <v>538238</v>
      </c>
      <c r="L84" s="415">
        <f>SUM(L78:L83)</f>
        <v>503000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538238</v>
      </c>
      <c r="F102" s="413"/>
      <c r="G102" s="413"/>
      <c r="H102" s="425">
        <f>SUM(H84,H92,H100,H101)</f>
        <v>0</v>
      </c>
      <c r="I102" s="507"/>
      <c r="J102" s="507"/>
      <c r="K102" s="425">
        <f>SUM(K84,K92,K100,K101)</f>
        <v>538238</v>
      </c>
      <c r="L102" s="425">
        <f>SUM(L84,L92,L100,L101)</f>
        <v>503000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4932997</v>
      </c>
      <c r="D114" s="415">
        <f t="shared" ref="D114:K114" si="13">SUM(D33,D74,D75,D102,D112,D113)</f>
        <v>1002011</v>
      </c>
      <c r="E114" s="415">
        <f t="shared" si="13"/>
        <v>970356</v>
      </c>
      <c r="F114" s="415">
        <f t="shared" si="13"/>
        <v>626477</v>
      </c>
      <c r="G114" s="415">
        <f t="shared" si="13"/>
        <v>119696</v>
      </c>
      <c r="H114" s="415">
        <f>SUM(H33,H74,H75,H102,H112,H113)</f>
        <v>27986</v>
      </c>
      <c r="I114" s="415">
        <f t="shared" si="13"/>
        <v>0</v>
      </c>
      <c r="J114" s="415">
        <f t="shared" si="13"/>
        <v>0</v>
      </c>
      <c r="K114" s="415">
        <f t="shared" si="13"/>
        <v>7679523</v>
      </c>
      <c r="L114" s="415">
        <f>SUM(L33,L74,L75,L102,L112,L113)</f>
        <v>7922713</v>
      </c>
    </row>
    <row r="115" spans="1:14" ht="23.25" thickTop="1" x14ac:dyDescent="0.2">
      <c r="A115" s="1826" t="s">
        <v>1177</v>
      </c>
      <c r="B115" s="892"/>
      <c r="C115" s="416"/>
      <c r="D115" s="416"/>
      <c r="E115" s="416"/>
      <c r="F115" s="416"/>
      <c r="G115" s="416"/>
      <c r="H115" s="416"/>
      <c r="I115" s="416"/>
      <c r="J115" s="416"/>
      <c r="K115" s="440">
        <f>'Revenues 9-14'!C275-'Expenditures 15-22'!K114</f>
        <v>-193971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298554</v>
      </c>
      <c r="D124" s="412">
        <v>53344</v>
      </c>
      <c r="E124" s="412">
        <v>229213</v>
      </c>
      <c r="F124" s="412">
        <v>292445</v>
      </c>
      <c r="G124" s="412">
        <v>544</v>
      </c>
      <c r="H124" s="412"/>
      <c r="I124" s="436"/>
      <c r="J124" s="436"/>
      <c r="K124" s="415">
        <f>SUM(C124:J124)</f>
        <v>874100</v>
      </c>
      <c r="L124" s="412">
        <v>892000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298554</v>
      </c>
      <c r="D127" s="415">
        <f t="shared" ref="D127:L127" si="14">SUM(D122:D126)</f>
        <v>53344</v>
      </c>
      <c r="E127" s="415">
        <f t="shared" si="14"/>
        <v>229213</v>
      </c>
      <c r="F127" s="415">
        <f t="shared" si="14"/>
        <v>292445</v>
      </c>
      <c r="G127" s="415">
        <f t="shared" si="14"/>
        <v>544</v>
      </c>
      <c r="H127" s="415">
        <f t="shared" si="14"/>
        <v>0</v>
      </c>
      <c r="I127" s="415">
        <f t="shared" si="14"/>
        <v>0</v>
      </c>
      <c r="J127" s="415">
        <f t="shared" si="14"/>
        <v>0</v>
      </c>
      <c r="K127" s="415">
        <f t="shared" si="14"/>
        <v>874100</v>
      </c>
      <c r="L127" s="415">
        <f t="shared" si="14"/>
        <v>892000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298554</v>
      </c>
      <c r="D129" s="425">
        <f t="shared" ref="D129:L129" si="15">SUM(D120,D127,D128)</f>
        <v>53344</v>
      </c>
      <c r="E129" s="425">
        <f t="shared" si="15"/>
        <v>229213</v>
      </c>
      <c r="F129" s="425">
        <f t="shared" si="15"/>
        <v>292445</v>
      </c>
      <c r="G129" s="425">
        <f t="shared" si="15"/>
        <v>544</v>
      </c>
      <c r="H129" s="425">
        <f t="shared" si="15"/>
        <v>0</v>
      </c>
      <c r="I129" s="425">
        <f t="shared" si="15"/>
        <v>0</v>
      </c>
      <c r="J129" s="425">
        <f t="shared" si="15"/>
        <v>0</v>
      </c>
      <c r="K129" s="425">
        <f t="shared" si="15"/>
        <v>874100</v>
      </c>
      <c r="L129" s="425">
        <f t="shared" si="15"/>
        <v>892000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298554</v>
      </c>
      <c r="D150" s="415">
        <f t="shared" ref="D150:K150" si="16">SUM(D129,D130,D138,D148,D149)</f>
        <v>53344</v>
      </c>
      <c r="E150" s="415">
        <f t="shared" si="16"/>
        <v>229213</v>
      </c>
      <c r="F150" s="415">
        <f t="shared" si="16"/>
        <v>292445</v>
      </c>
      <c r="G150" s="415">
        <f t="shared" si="16"/>
        <v>544</v>
      </c>
      <c r="H150" s="415">
        <f t="shared" si="16"/>
        <v>0</v>
      </c>
      <c r="I150" s="415">
        <f t="shared" si="16"/>
        <v>0</v>
      </c>
      <c r="J150" s="415">
        <f t="shared" si="16"/>
        <v>0</v>
      </c>
      <c r="K150" s="415">
        <f t="shared" si="16"/>
        <v>874100</v>
      </c>
      <c r="L150" s="415">
        <f>SUM(L129,L130,L138,L148,L149)</f>
        <v>892000</v>
      </c>
    </row>
    <row r="151" spans="1:14" ht="12.75" customHeight="1" thickTop="1" x14ac:dyDescent="0.2">
      <c r="A151" s="2238" t="s">
        <v>1403</v>
      </c>
      <c r="B151" s="2239"/>
      <c r="C151" s="416"/>
      <c r="D151" s="416"/>
      <c r="E151" s="416"/>
      <c r="F151" s="416"/>
      <c r="G151" s="416"/>
      <c r="H151" s="416"/>
      <c r="I151" s="416"/>
      <c r="J151" s="413"/>
      <c r="K151" s="440">
        <f>'Revenues 9-14'!D275-'Expenditures 15-22'!K150</f>
        <v>-32901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871088</v>
      </c>
      <c r="I163" s="413"/>
      <c r="J163" s="413"/>
      <c r="K163" s="414">
        <f>SUM(C163:H163)</f>
        <v>871088</v>
      </c>
      <c r="L163" s="1864">
        <v>871088</v>
      </c>
    </row>
    <row r="164" spans="1:14" ht="33.75" customHeight="1" x14ac:dyDescent="0.2">
      <c r="A164" s="1834" t="s">
        <v>293</v>
      </c>
      <c r="B164" s="536" t="s">
        <v>32</v>
      </c>
      <c r="C164" s="413"/>
      <c r="D164" s="413"/>
      <c r="E164" s="413"/>
      <c r="F164" s="413"/>
      <c r="G164" s="413"/>
      <c r="H164" s="1867">
        <v>388912</v>
      </c>
      <c r="I164" s="413"/>
      <c r="J164" s="413"/>
      <c r="K164" s="414">
        <f>SUM(C164:J164)</f>
        <v>388912</v>
      </c>
      <c r="L164" s="1867">
        <v>388912</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1260000</v>
      </c>
      <c r="I166" s="437"/>
      <c r="J166" s="413"/>
      <c r="K166" s="425">
        <f>SUM(K162,K163,K164,K165)</f>
        <v>1260000</v>
      </c>
      <c r="L166" s="425">
        <f>SUM(L162,L163,L164,L165)</f>
        <v>1260000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1260000</v>
      </c>
      <c r="I168" s="437"/>
      <c r="J168" s="413"/>
      <c r="K168" s="425">
        <f>SUM(K154,K166,K167)</f>
        <v>1260000</v>
      </c>
      <c r="L168" s="425">
        <f>SUM(L154,L166,L167)</f>
        <v>1260000</v>
      </c>
    </row>
    <row r="169" spans="1:14" ht="23.25" thickTop="1" x14ac:dyDescent="0.2">
      <c r="A169" s="1826" t="s">
        <v>1177</v>
      </c>
      <c r="B169" s="467"/>
      <c r="C169" s="413"/>
      <c r="D169" s="413"/>
      <c r="E169" s="413"/>
      <c r="F169" s="413"/>
      <c r="G169" s="413"/>
      <c r="H169" s="416"/>
      <c r="I169" s="413"/>
      <c r="J169" s="413"/>
      <c r="K169" s="440">
        <f>'Revenues 9-14'!E275-'Expenditures 15-22'!K168</f>
        <v>-75772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20000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244353</v>
      </c>
      <c r="D176" s="412"/>
      <c r="E176" s="412">
        <v>187115</v>
      </c>
      <c r="F176" s="412">
        <v>45092</v>
      </c>
      <c r="G176" s="412"/>
      <c r="H176" s="412"/>
      <c r="I176" s="436"/>
      <c r="J176" s="436"/>
      <c r="K176" s="414">
        <f>SUM(C176:J176)</f>
        <v>476560</v>
      </c>
      <c r="L176" s="412">
        <v>455828</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244353</v>
      </c>
      <c r="D178" s="425">
        <f t="shared" ref="D178:J178" si="17">SUM(D174,D176,D177)</f>
        <v>0</v>
      </c>
      <c r="E178" s="425">
        <f t="shared" si="17"/>
        <v>187115</v>
      </c>
      <c r="F178" s="425">
        <f t="shared" si="17"/>
        <v>45092</v>
      </c>
      <c r="G178" s="425">
        <f t="shared" si="17"/>
        <v>0</v>
      </c>
      <c r="H178" s="425">
        <f t="shared" si="17"/>
        <v>0</v>
      </c>
      <c r="I178" s="425">
        <f t="shared" si="17"/>
        <v>0</v>
      </c>
      <c r="J178" s="425">
        <f t="shared" si="17"/>
        <v>0</v>
      </c>
      <c r="K178" s="425">
        <f>SUM(K174,K176,K177)</f>
        <v>476560</v>
      </c>
      <c r="L178" s="425">
        <f>SUM(L174, L176:L177)</f>
        <v>475828</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244353</v>
      </c>
      <c r="D204" s="415">
        <f>SUM(D178,D179)</f>
        <v>0</v>
      </c>
      <c r="E204" s="415">
        <f>SUM(E178,E179,E190)</f>
        <v>187115</v>
      </c>
      <c r="F204" s="415">
        <f>SUM(F178,F179)</f>
        <v>45092</v>
      </c>
      <c r="G204" s="415">
        <f>SUM(G178,G179)</f>
        <v>0</v>
      </c>
      <c r="H204" s="415">
        <f>SUM(H178,H179,H190,H202,H203)</f>
        <v>0</v>
      </c>
      <c r="I204" s="415">
        <f>SUM(I178,I179)</f>
        <v>0</v>
      </c>
      <c r="J204" s="415">
        <f>SUM(J178,J179)</f>
        <v>0</v>
      </c>
      <c r="K204" s="414">
        <f>SUM(K178,K179,K190,K202,K203)</f>
        <v>476560</v>
      </c>
      <c r="L204" s="415">
        <f>SUM(L178,L179,L190,L202,L203)</f>
        <v>475828</v>
      </c>
    </row>
    <row r="205" spans="1:14" ht="23.25" thickTop="1" x14ac:dyDescent="0.2">
      <c r="A205" s="1826" t="s">
        <v>1177</v>
      </c>
      <c r="B205" s="467"/>
      <c r="C205" s="416"/>
      <c r="D205" s="416"/>
      <c r="E205" s="416"/>
      <c r="F205" s="416"/>
      <c r="G205" s="416"/>
      <c r="H205" s="416"/>
      <c r="I205" s="413"/>
      <c r="J205" s="413"/>
      <c r="K205" s="440">
        <f>'Revenues 9-14'!F275-'Expenditures 15-22'!K204</f>
        <v>62770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41814</v>
      </c>
      <c r="E209" s="413"/>
      <c r="F209" s="413"/>
      <c r="G209" s="413"/>
      <c r="H209" s="413"/>
      <c r="I209" s="413"/>
      <c r="J209" s="413"/>
      <c r="K209" s="414">
        <f>D209</f>
        <v>41814</v>
      </c>
      <c r="L209" s="412">
        <v>19650</v>
      </c>
    </row>
    <row r="210" spans="1:12" x14ac:dyDescent="0.2">
      <c r="A210" s="1814" t="s">
        <v>171</v>
      </c>
      <c r="B210" s="266" t="s">
        <v>1143</v>
      </c>
      <c r="C210" s="413"/>
      <c r="D210" s="436"/>
      <c r="E210" s="413"/>
      <c r="F210" s="413"/>
      <c r="G210" s="413"/>
      <c r="H210" s="413"/>
      <c r="I210" s="413"/>
      <c r="J210" s="413"/>
      <c r="K210" s="414">
        <f t="shared" ref="K210:K222" si="19">D210</f>
        <v>0</v>
      </c>
      <c r="L210" s="412">
        <v>12000</v>
      </c>
    </row>
    <row r="211" spans="1:12" x14ac:dyDescent="0.2">
      <c r="A211" s="1814" t="s">
        <v>172</v>
      </c>
      <c r="B211" s="266">
        <v>1200</v>
      </c>
      <c r="C211" s="413"/>
      <c r="D211" s="412">
        <v>50759</v>
      </c>
      <c r="E211" s="413"/>
      <c r="F211" s="413"/>
      <c r="G211" s="413"/>
      <c r="H211" s="413"/>
      <c r="I211" s="413"/>
      <c r="J211" s="413"/>
      <c r="K211" s="414">
        <f t="shared" si="19"/>
        <v>50759</v>
      </c>
      <c r="L211" s="412">
        <v>58900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2958</v>
      </c>
      <c r="E213" s="413"/>
      <c r="F213" s="413"/>
      <c r="G213" s="413"/>
      <c r="H213" s="413"/>
      <c r="I213" s="413"/>
      <c r="J213" s="413"/>
      <c r="K213" s="414">
        <f t="shared" si="19"/>
        <v>2958</v>
      </c>
      <c r="L213" s="412">
        <v>1600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1616</v>
      </c>
      <c r="E216" s="413"/>
      <c r="F216" s="413"/>
      <c r="G216" s="413"/>
      <c r="H216" s="413"/>
      <c r="I216" s="413"/>
      <c r="J216" s="413"/>
      <c r="K216" s="414">
        <f t="shared" si="19"/>
        <v>1616</v>
      </c>
      <c r="L216" s="412">
        <v>1600</v>
      </c>
    </row>
    <row r="217" spans="1:12" x14ac:dyDescent="0.2">
      <c r="A217" s="1814" t="s">
        <v>1139</v>
      </c>
      <c r="B217" s="266">
        <v>1500</v>
      </c>
      <c r="C217" s="413"/>
      <c r="D217" s="412">
        <v>9910</v>
      </c>
      <c r="E217" s="413"/>
      <c r="F217" s="413"/>
      <c r="G217" s="413"/>
      <c r="H217" s="413"/>
      <c r="I217" s="413"/>
      <c r="J217" s="413"/>
      <c r="K217" s="414">
        <f t="shared" si="19"/>
        <v>9910</v>
      </c>
      <c r="L217" s="412">
        <v>10150</v>
      </c>
    </row>
    <row r="218" spans="1:12" x14ac:dyDescent="0.2">
      <c r="A218" s="1814" t="s">
        <v>1140</v>
      </c>
      <c r="B218" s="266">
        <v>1600</v>
      </c>
      <c r="C218" s="413"/>
      <c r="D218" s="412">
        <v>55</v>
      </c>
      <c r="E218" s="413"/>
      <c r="F218" s="413"/>
      <c r="G218" s="413"/>
      <c r="H218" s="413"/>
      <c r="I218" s="413"/>
      <c r="J218" s="413"/>
      <c r="K218" s="414">
        <f t="shared" si="19"/>
        <v>55</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107112</v>
      </c>
      <c r="E223" s="413"/>
      <c r="F223" s="413"/>
      <c r="G223" s="413"/>
      <c r="H223" s="413"/>
      <c r="I223" s="413"/>
      <c r="J223" s="413"/>
      <c r="K223" s="415">
        <f>SUM(K209:K222)</f>
        <v>107112</v>
      </c>
      <c r="L223" s="415">
        <f>SUM(L209:L222)</f>
        <v>103900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682</v>
      </c>
      <c r="E226" s="413"/>
      <c r="F226" s="413"/>
      <c r="G226" s="413"/>
      <c r="H226" s="413"/>
      <c r="I226" s="413"/>
      <c r="J226" s="413"/>
      <c r="K226" s="414">
        <f t="shared" ref="K226:K231" si="20">D226</f>
        <v>682</v>
      </c>
      <c r="L226" s="412"/>
    </row>
    <row r="227" spans="1:12" x14ac:dyDescent="0.2">
      <c r="A227" s="1814" t="s">
        <v>1288</v>
      </c>
      <c r="B227" s="266">
        <v>2120</v>
      </c>
      <c r="C227" s="413"/>
      <c r="D227" s="412">
        <v>1787</v>
      </c>
      <c r="E227" s="413"/>
      <c r="F227" s="413"/>
      <c r="G227" s="413"/>
      <c r="H227" s="413"/>
      <c r="I227" s="413"/>
      <c r="J227" s="413"/>
      <c r="K227" s="414">
        <f t="shared" si="20"/>
        <v>1787</v>
      </c>
      <c r="L227" s="412">
        <v>2200</v>
      </c>
    </row>
    <row r="228" spans="1:12" x14ac:dyDescent="0.2">
      <c r="A228" s="1814" t="s">
        <v>222</v>
      </c>
      <c r="B228" s="266">
        <v>2130</v>
      </c>
      <c r="C228" s="413"/>
      <c r="D228" s="412">
        <v>8762</v>
      </c>
      <c r="E228" s="413"/>
      <c r="F228" s="413"/>
      <c r="G228" s="413"/>
      <c r="H228" s="413"/>
      <c r="I228" s="413"/>
      <c r="J228" s="413"/>
      <c r="K228" s="414">
        <f t="shared" si="20"/>
        <v>8762</v>
      </c>
      <c r="L228" s="412">
        <v>10300</v>
      </c>
    </row>
    <row r="229" spans="1:12" x14ac:dyDescent="0.2">
      <c r="A229" s="1814" t="s">
        <v>223</v>
      </c>
      <c r="B229" s="266">
        <v>2140</v>
      </c>
      <c r="C229" s="413"/>
      <c r="D229" s="412">
        <v>635</v>
      </c>
      <c r="E229" s="413"/>
      <c r="F229" s="413"/>
      <c r="G229" s="413"/>
      <c r="H229" s="413"/>
      <c r="I229" s="413"/>
      <c r="J229" s="413"/>
      <c r="K229" s="414">
        <f t="shared" si="20"/>
        <v>635</v>
      </c>
      <c r="L229" s="412"/>
    </row>
    <row r="230" spans="1:12" x14ac:dyDescent="0.2">
      <c r="A230" s="1814" t="s">
        <v>224</v>
      </c>
      <c r="B230" s="266">
        <v>2150</v>
      </c>
      <c r="C230" s="413"/>
      <c r="D230" s="412">
        <v>701</v>
      </c>
      <c r="E230" s="413"/>
      <c r="F230" s="413"/>
      <c r="G230" s="413"/>
      <c r="H230" s="413"/>
      <c r="I230" s="413"/>
      <c r="J230" s="413"/>
      <c r="K230" s="414">
        <f t="shared" si="20"/>
        <v>701</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12567</v>
      </c>
      <c r="E232" s="413"/>
      <c r="F232" s="413"/>
      <c r="G232" s="413"/>
      <c r="H232" s="413"/>
      <c r="I232" s="413"/>
      <c r="J232" s="413"/>
      <c r="K232" s="415">
        <f>SUM(K226:K231)</f>
        <v>12567</v>
      </c>
      <c r="L232" s="415">
        <f>SUM(L226:L231)</f>
        <v>12500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9919</v>
      </c>
      <c r="E235" s="413"/>
      <c r="F235" s="413"/>
      <c r="G235" s="413"/>
      <c r="H235" s="413"/>
      <c r="I235" s="413"/>
      <c r="J235" s="413"/>
      <c r="K235" s="420">
        <f>D235</f>
        <v>9919</v>
      </c>
      <c r="L235" s="412">
        <v>10650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9919</v>
      </c>
      <c r="E237" s="413"/>
      <c r="F237" s="413"/>
      <c r="G237" s="413"/>
      <c r="H237" s="413"/>
      <c r="I237" s="413"/>
      <c r="J237" s="413"/>
      <c r="K237" s="415">
        <f>SUM(K234:K236)</f>
        <v>9919</v>
      </c>
      <c r="L237" s="415">
        <f>SUM(L234:L236)</f>
        <v>10650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22951</v>
      </c>
      <c r="E239" s="413"/>
      <c r="F239" s="413"/>
      <c r="G239" s="413"/>
      <c r="H239" s="413"/>
      <c r="I239" s="413"/>
      <c r="J239" s="413"/>
      <c r="K239" s="420">
        <f>D239</f>
        <v>22951</v>
      </c>
      <c r="L239" s="418">
        <v>23900</v>
      </c>
    </row>
    <row r="240" spans="1:12" x14ac:dyDescent="0.2">
      <c r="A240" s="1814" t="s">
        <v>979</v>
      </c>
      <c r="B240" s="266">
        <v>2320</v>
      </c>
      <c r="C240" s="413"/>
      <c r="D240" s="412">
        <v>9791</v>
      </c>
      <c r="E240" s="413"/>
      <c r="F240" s="413"/>
      <c r="G240" s="413"/>
      <c r="H240" s="413"/>
      <c r="I240" s="413"/>
      <c r="J240" s="413"/>
      <c r="K240" s="420">
        <f t="shared" ref="K240:K250" si="21">D240</f>
        <v>9791</v>
      </c>
      <c r="L240" s="412">
        <v>10800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32742</v>
      </c>
      <c r="E251" s="413"/>
      <c r="F251" s="413"/>
      <c r="G251" s="413"/>
      <c r="H251" s="413"/>
      <c r="I251" s="413"/>
      <c r="J251" s="413"/>
      <c r="K251" s="415">
        <f>SUM(K239:K250)</f>
        <v>32742</v>
      </c>
      <c r="L251" s="415">
        <f>SUM(L239:L250)</f>
        <v>34700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24948</v>
      </c>
      <c r="E253" s="413"/>
      <c r="F253" s="413"/>
      <c r="G253" s="413"/>
      <c r="H253" s="413"/>
      <c r="I253" s="413"/>
      <c r="J253" s="413"/>
      <c r="K253" s="420">
        <f>D253</f>
        <v>24948</v>
      </c>
      <c r="L253" s="418">
        <v>23700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24948</v>
      </c>
      <c r="E255" s="413"/>
      <c r="F255" s="413"/>
      <c r="G255" s="413"/>
      <c r="H255" s="413"/>
      <c r="I255" s="413"/>
      <c r="J255" s="413"/>
      <c r="K255" s="415">
        <f>SUM(K253:K254)</f>
        <v>24948</v>
      </c>
      <c r="L255" s="415">
        <f>SUM(L253:L254)</f>
        <v>23700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6578</v>
      </c>
      <c r="E258" s="413"/>
      <c r="F258" s="413"/>
      <c r="G258" s="413"/>
      <c r="H258" s="413"/>
      <c r="I258" s="413"/>
      <c r="J258" s="413"/>
      <c r="K258" s="420">
        <f t="shared" ref="K258:K263" si="22">D258</f>
        <v>6578</v>
      </c>
      <c r="L258" s="412">
        <v>7400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51929</v>
      </c>
      <c r="E260" s="413"/>
      <c r="F260" s="413"/>
      <c r="G260" s="413"/>
      <c r="H260" s="413"/>
      <c r="I260" s="413"/>
      <c r="J260" s="413"/>
      <c r="K260" s="420">
        <f t="shared" si="22"/>
        <v>51929</v>
      </c>
      <c r="L260" s="412">
        <v>54950</v>
      </c>
    </row>
    <row r="261" spans="1:12" x14ac:dyDescent="0.2">
      <c r="A261" s="1814" t="s">
        <v>1129</v>
      </c>
      <c r="B261" s="266">
        <v>2550</v>
      </c>
      <c r="C261" s="413"/>
      <c r="D261" s="412">
        <v>37719</v>
      </c>
      <c r="E261" s="413"/>
      <c r="F261" s="413"/>
      <c r="G261" s="413"/>
      <c r="H261" s="413"/>
      <c r="I261" s="413"/>
      <c r="J261" s="413"/>
      <c r="K261" s="420">
        <f t="shared" si="22"/>
        <v>37719</v>
      </c>
      <c r="L261" s="412">
        <v>37500</v>
      </c>
    </row>
    <row r="262" spans="1:12" x14ac:dyDescent="0.2">
      <c r="A262" s="1814" t="s">
        <v>107</v>
      </c>
      <c r="B262" s="266">
        <v>2560</v>
      </c>
      <c r="C262" s="413"/>
      <c r="D262" s="412">
        <v>22629</v>
      </c>
      <c r="E262" s="413"/>
      <c r="F262" s="413"/>
      <c r="G262" s="413"/>
      <c r="H262" s="413"/>
      <c r="I262" s="413"/>
      <c r="J262" s="413"/>
      <c r="K262" s="420">
        <f t="shared" si="22"/>
        <v>22629</v>
      </c>
      <c r="L262" s="412">
        <v>29000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118855</v>
      </c>
      <c r="E264" s="413"/>
      <c r="F264" s="413"/>
      <c r="G264" s="413"/>
      <c r="H264" s="413"/>
      <c r="I264" s="413"/>
      <c r="J264" s="413"/>
      <c r="K264" s="415">
        <f>SUM(K257:K263)</f>
        <v>118855</v>
      </c>
      <c r="L264" s="415">
        <f>SUM(L257:L263)</f>
        <v>128850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199031</v>
      </c>
      <c r="E273" s="413"/>
      <c r="F273" s="413"/>
      <c r="G273" s="413"/>
      <c r="H273" s="413"/>
      <c r="I273" s="413"/>
      <c r="J273" s="413"/>
      <c r="K273" s="425">
        <f>SUM(K232,K237,K251,K255,K264,K271,K272)</f>
        <v>199031</v>
      </c>
      <c r="L273" s="425">
        <f>SUM(L232,L237,L251,L255,L264,L271,L272)</f>
        <v>210400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306143</v>
      </c>
      <c r="E288" s="413"/>
      <c r="F288" s="413"/>
      <c r="G288" s="413"/>
      <c r="H288" s="415">
        <f>H286</f>
        <v>0</v>
      </c>
      <c r="I288" s="413"/>
      <c r="J288" s="413"/>
      <c r="K288" s="415">
        <f>SUM(K223,K273,K274,K278,K286,K287)</f>
        <v>306143</v>
      </c>
      <c r="L288" s="415">
        <f>SUM(L223,L273,L274,L278,L286,L287)</f>
        <v>314300</v>
      </c>
    </row>
    <row r="289" spans="1:14" ht="23.25" thickTop="1" x14ac:dyDescent="0.2">
      <c r="A289" s="901" t="s">
        <v>1177</v>
      </c>
      <c r="B289" s="902"/>
      <c r="C289" s="413"/>
      <c r="D289" s="416"/>
      <c r="E289" s="413"/>
      <c r="F289" s="413"/>
      <c r="G289" s="413"/>
      <c r="H289" s="441"/>
      <c r="I289" s="413"/>
      <c r="J289" s="413"/>
      <c r="K289" s="440">
        <f>'Revenues 9-14'!G275-'Expenditures 15-22'!K288</f>
        <v>81633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10000</v>
      </c>
      <c r="F315" s="436"/>
      <c r="G315" s="436"/>
      <c r="H315" s="436"/>
      <c r="I315" s="436"/>
      <c r="J315" s="436"/>
      <c r="K315" s="1061">
        <f t="shared" si="24"/>
        <v>10000</v>
      </c>
      <c r="L315" s="436">
        <v>10000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10000</v>
      </c>
      <c r="F323" s="1062">
        <f t="shared" si="25"/>
        <v>0</v>
      </c>
      <c r="G323" s="1062">
        <f t="shared" si="25"/>
        <v>0</v>
      </c>
      <c r="H323" s="1062">
        <f t="shared" si="25"/>
        <v>0</v>
      </c>
      <c r="I323" s="1062">
        <f t="shared" si="25"/>
        <v>0</v>
      </c>
      <c r="J323" s="1062">
        <f t="shared" si="25"/>
        <v>0</v>
      </c>
      <c r="K323" s="1062">
        <f>SUM(K312:K322)</f>
        <v>10000</v>
      </c>
      <c r="L323" s="1062">
        <f>SUM(L312:L322)</f>
        <v>10000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10000</v>
      </c>
      <c r="F331" s="1062">
        <f t="shared" si="26"/>
        <v>0</v>
      </c>
      <c r="G331" s="1062">
        <f t="shared" si="26"/>
        <v>0</v>
      </c>
      <c r="H331" s="1062">
        <f>SUM(H323,H329)</f>
        <v>0</v>
      </c>
      <c r="I331" s="1062">
        <f t="shared" si="26"/>
        <v>0</v>
      </c>
      <c r="J331" s="1062">
        <f t="shared" si="26"/>
        <v>0</v>
      </c>
      <c r="K331" s="1062">
        <f>SUM(K323,K329)</f>
        <v>10000</v>
      </c>
      <c r="L331" s="425">
        <f>SUM(L323,L329,L330)</f>
        <v>10000</v>
      </c>
    </row>
    <row r="332" spans="1:14" ht="12.75" customHeight="1" thickTop="1" x14ac:dyDescent="0.2">
      <c r="A332" s="2238" t="s">
        <v>1177</v>
      </c>
      <c r="B332" s="2239"/>
      <c r="C332" s="413"/>
      <c r="D332" s="413"/>
      <c r="E332" s="413"/>
      <c r="F332" s="413"/>
      <c r="G332" s="413"/>
      <c r="H332" s="413"/>
      <c r="I332" s="413"/>
      <c r="J332" s="413"/>
      <c r="K332" s="1065">
        <f>'Revenues 9-14'!J275-'Expenditures 15-22'!K331</f>
        <v>726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f>1000+225555</f>
        <v>226555</v>
      </c>
      <c r="F338" s="412"/>
      <c r="G338" s="412"/>
      <c r="H338" s="412"/>
      <c r="I338" s="436"/>
      <c r="J338" s="436"/>
      <c r="K338" s="414">
        <f>SUM(C338:J338)</f>
        <v>226555</v>
      </c>
      <c r="L338" s="412">
        <v>230000</v>
      </c>
    </row>
    <row r="339" spans="1:14" ht="12.75" customHeight="1" thickBot="1" x14ac:dyDescent="0.25">
      <c r="A339" s="887" t="s">
        <v>835</v>
      </c>
      <c r="B339" s="468" t="s">
        <v>36</v>
      </c>
      <c r="C339" s="415">
        <f>SUM(C337:C338)</f>
        <v>0</v>
      </c>
      <c r="D339" s="415">
        <f t="shared" ref="D339:L339" si="27">SUM(D337:D338)</f>
        <v>0</v>
      </c>
      <c r="E339" s="415">
        <f t="shared" si="27"/>
        <v>226555</v>
      </c>
      <c r="F339" s="415">
        <f t="shared" si="27"/>
        <v>0</v>
      </c>
      <c r="G339" s="415">
        <f t="shared" si="27"/>
        <v>0</v>
      </c>
      <c r="H339" s="415">
        <f t="shared" si="27"/>
        <v>0</v>
      </c>
      <c r="I339" s="415">
        <f t="shared" si="27"/>
        <v>0</v>
      </c>
      <c r="J339" s="415">
        <f t="shared" si="27"/>
        <v>0</v>
      </c>
      <c r="K339" s="415">
        <f t="shared" si="27"/>
        <v>226555</v>
      </c>
      <c r="L339" s="415">
        <f t="shared" si="27"/>
        <v>230000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226555</v>
      </c>
      <c r="F341" s="415">
        <f t="shared" si="28"/>
        <v>0</v>
      </c>
      <c r="G341" s="415">
        <f t="shared" si="28"/>
        <v>0</v>
      </c>
      <c r="H341" s="415">
        <f t="shared" si="28"/>
        <v>0</v>
      </c>
      <c r="I341" s="415">
        <f t="shared" si="28"/>
        <v>0</v>
      </c>
      <c r="J341" s="415">
        <f t="shared" si="28"/>
        <v>0</v>
      </c>
      <c r="K341" s="415">
        <f t="shared" si="28"/>
        <v>226555</v>
      </c>
      <c r="L341" s="415">
        <f t="shared" si="28"/>
        <v>230000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226555</v>
      </c>
      <c r="F354" s="415">
        <f t="shared" si="29"/>
        <v>0</v>
      </c>
      <c r="G354" s="415">
        <f t="shared" si="29"/>
        <v>0</v>
      </c>
      <c r="H354" s="415">
        <f t="shared" si="29"/>
        <v>0</v>
      </c>
      <c r="I354" s="415">
        <f t="shared" si="29"/>
        <v>0</v>
      </c>
      <c r="J354" s="415">
        <f t="shared" si="29"/>
        <v>0</v>
      </c>
      <c r="K354" s="415">
        <f t="shared" si="29"/>
        <v>226555</v>
      </c>
      <c r="L354" s="415">
        <f>SUM(L341,L344,L352,L353)</f>
        <v>230000</v>
      </c>
    </row>
    <row r="355" spans="1:14" ht="23.25" thickTop="1" x14ac:dyDescent="0.2">
      <c r="A355" s="1853" t="s">
        <v>1177</v>
      </c>
      <c r="B355" s="469"/>
      <c r="C355" s="432"/>
      <c r="D355" s="432"/>
      <c r="E355" s="419"/>
      <c r="F355" s="419"/>
      <c r="G355" s="419"/>
      <c r="H355" s="419"/>
      <c r="I355" s="419"/>
      <c r="J355" s="417"/>
      <c r="K355" s="414">
        <f>'Revenues 9-14'!K275-'Expenditures 15-22'!K354</f>
        <v>-148930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&amp;C&amp;"Arial,Bold"&amp;9STATEMENT OF EXPENDITURES DISBURSED, BUDGET TO ACTUAL
FOR THE YEAR ENDING JUNE 30, 2016</oddHead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&amp;C
&amp;"Arial,Bold"&amp;9FEDERAL STIMULUS - AMERICAN RECOVERY AND REINVESTMENT ACT  (ARRA) of 2009&amp;"Arial,Regular"&amp;10
(Detailed Schedule of Receipts and Disbursements)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3681512</v>
      </c>
      <c r="C4" s="512">
        <v>1908664</v>
      </c>
      <c r="D4" s="561">
        <f>B4-C4</f>
        <v>1772848</v>
      </c>
      <c r="E4" s="512">
        <v>3679057</v>
      </c>
      <c r="F4" s="561">
        <f>E4-C4</f>
        <v>1770393</v>
      </c>
    </row>
    <row r="5" spans="1:6" ht="13.7" customHeight="1" x14ac:dyDescent="0.2">
      <c r="A5" s="545" t="s">
        <v>1038</v>
      </c>
      <c r="B5" s="560">
        <f>'Revenues 9-14'!D5</f>
        <v>657435</v>
      </c>
      <c r="C5" s="512">
        <v>340856</v>
      </c>
      <c r="D5" s="561">
        <f t="shared" ref="D5:D18" si="0">B5-C5</f>
        <v>316579</v>
      </c>
      <c r="E5" s="512">
        <v>656975</v>
      </c>
      <c r="F5" s="561">
        <f>E5-C5</f>
        <v>316119</v>
      </c>
    </row>
    <row r="6" spans="1:6" ht="13.7" customHeight="1" x14ac:dyDescent="0.2">
      <c r="A6" s="545" t="s">
        <v>480</v>
      </c>
      <c r="B6" s="560">
        <f>'Revenues 9-14'!E5</f>
        <v>1180315</v>
      </c>
      <c r="C6" s="512">
        <v>695257</v>
      </c>
      <c r="D6" s="561">
        <f t="shared" si="0"/>
        <v>485058</v>
      </c>
      <c r="E6" s="512">
        <v>1340053</v>
      </c>
      <c r="F6" s="561">
        <f t="shared" ref="F6:F18" si="1">E6-C6</f>
        <v>644796</v>
      </c>
    </row>
    <row r="7" spans="1:6" ht="13.7" customHeight="1" x14ac:dyDescent="0.2">
      <c r="A7" s="545" t="s">
        <v>162</v>
      </c>
      <c r="B7" s="560">
        <f>'Revenues 9-14'!F5</f>
        <v>311590</v>
      </c>
      <c r="C7" s="512">
        <v>164155</v>
      </c>
      <c r="D7" s="561">
        <f t="shared" si="0"/>
        <v>147435</v>
      </c>
      <c r="E7" s="512">
        <v>316399</v>
      </c>
      <c r="F7" s="561">
        <f t="shared" si="1"/>
        <v>152244</v>
      </c>
    </row>
    <row r="8" spans="1:6" ht="13.7" customHeight="1" x14ac:dyDescent="0.2">
      <c r="A8" s="545" t="s">
        <v>1405</v>
      </c>
      <c r="B8" s="560">
        <f>'Revenues 9-14'!G5</f>
        <v>183625</v>
      </c>
      <c r="C8" s="512">
        <v>96759</v>
      </c>
      <c r="D8" s="561">
        <f t="shared" si="0"/>
        <v>86866</v>
      </c>
      <c r="E8" s="512">
        <v>186493</v>
      </c>
      <c r="F8" s="561">
        <f t="shared" si="1"/>
        <v>89734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33284</v>
      </c>
      <c r="C10" s="512">
        <v>17543</v>
      </c>
      <c r="D10" s="561">
        <f t="shared" si="0"/>
        <v>15741</v>
      </c>
      <c r="E10" s="512">
        <v>33812</v>
      </c>
      <c r="F10" s="561">
        <f t="shared" si="1"/>
        <v>16269</v>
      </c>
    </row>
    <row r="11" spans="1:6" x14ac:dyDescent="0.2">
      <c r="A11" s="545" t="s">
        <v>478</v>
      </c>
      <c r="B11" s="560">
        <f>'Revenues 9-14'!J5</f>
        <v>10524</v>
      </c>
      <c r="C11" s="512">
        <v>5544</v>
      </c>
      <c r="D11" s="561">
        <f t="shared" si="0"/>
        <v>4980</v>
      </c>
      <c r="E11" s="512">
        <v>10687</v>
      </c>
      <c r="F11" s="561">
        <f t="shared" si="1"/>
        <v>5143</v>
      </c>
    </row>
    <row r="12" spans="1:6" ht="13.7" customHeight="1" x14ac:dyDescent="0.2">
      <c r="A12" s="545" t="s">
        <v>164</v>
      </c>
      <c r="B12" s="560">
        <f>'Revenues 9-14'!K5</f>
        <v>76747</v>
      </c>
      <c r="C12" s="512">
        <v>40448</v>
      </c>
      <c r="D12" s="561">
        <f t="shared" si="0"/>
        <v>36299</v>
      </c>
      <c r="E12" s="512">
        <v>77961</v>
      </c>
      <c r="F12" s="561">
        <f t="shared" si="1"/>
        <v>37513</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31482</v>
      </c>
      <c r="C14" s="512">
        <v>16588</v>
      </c>
      <c r="D14" s="561">
        <f t="shared" si="0"/>
        <v>14894</v>
      </c>
      <c r="E14" s="512">
        <v>31973</v>
      </c>
      <c r="F14" s="561">
        <f t="shared" si="1"/>
        <v>15385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168049</v>
      </c>
      <c r="C16" s="512">
        <v>88532</v>
      </c>
      <c r="D16" s="561">
        <f t="shared" si="0"/>
        <v>79517</v>
      </c>
      <c r="E16" s="512">
        <v>170638</v>
      </c>
      <c r="F16" s="561">
        <f t="shared" si="1"/>
        <v>82106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6334563</v>
      </c>
      <c r="C19" s="562">
        <f>SUM(C4:C18)</f>
        <v>3374346</v>
      </c>
      <c r="D19" s="562">
        <f>SUM(D4:D18)</f>
        <v>2960217</v>
      </c>
      <c r="E19" s="562">
        <f>SUM(E4:E18)</f>
        <v>6504048</v>
      </c>
      <c r="F19" s="562">
        <f>SUM(F4:F18)</f>
        <v>3129702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7" colorId="8" zoomScale="110" zoomScaleNormal="110" workbookViewId="0">
      <selection activeCell="I31" sqref="I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37061</v>
      </c>
      <c r="C31" s="1102">
        <v>6999972</v>
      </c>
      <c r="D31" s="1607">
        <v>6</v>
      </c>
      <c r="E31" s="1102">
        <v>2231043</v>
      </c>
      <c r="F31" s="1102"/>
      <c r="G31" s="1102"/>
      <c r="H31" s="1102">
        <v>388912</v>
      </c>
      <c r="I31" s="1103">
        <f>((E31+F31)-H31)+G31</f>
        <v>1842131</v>
      </c>
      <c r="J31" s="1102">
        <v>1106716</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6999972</v>
      </c>
      <c r="D49" s="1606"/>
      <c r="E49" s="1103">
        <f t="shared" ref="E49:J49" si="2">SUM(E31:E48)</f>
        <v>2231043</v>
      </c>
      <c r="F49" s="1103">
        <f t="shared" si="2"/>
        <v>0</v>
      </c>
      <c r="G49" s="1103">
        <f t="shared" si="2"/>
        <v>0</v>
      </c>
      <c r="H49" s="1103">
        <f t="shared" si="2"/>
        <v>388912</v>
      </c>
      <c r="I49" s="1103">
        <f t="shared" si="2"/>
        <v>1842131</v>
      </c>
      <c r="J49" s="1103">
        <f t="shared" si="2"/>
        <v>1106716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7"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5"/>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31482</v>
      </c>
      <c r="I5" s="1213"/>
      <c r="J5" s="1184"/>
      <c r="K5" s="1184"/>
    </row>
    <row r="6" spans="1:11" x14ac:dyDescent="0.2">
      <c r="A6" s="1888" t="s">
        <v>836</v>
      </c>
      <c r="B6" s="1889"/>
      <c r="C6" s="1889"/>
      <c r="D6" s="1889"/>
      <c r="E6" s="1890"/>
      <c r="F6" s="256" t="s">
        <v>1015</v>
      </c>
      <c r="G6" s="563"/>
      <c r="H6" s="563">
        <v>157</v>
      </c>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31639</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7" t="s">
        <v>1020</v>
      </c>
      <c r="G14" s="568"/>
      <c r="H14" s="563">
        <v>31639</v>
      </c>
      <c r="I14" s="569"/>
      <c r="J14" s="1184"/>
      <c r="K14" s="1216"/>
    </row>
    <row r="15" spans="1:11" x14ac:dyDescent="0.2">
      <c r="A15" s="2328" t="s">
        <v>5</v>
      </c>
      <c r="B15" s="2328"/>
      <c r="C15" s="2328"/>
      <c r="D15" s="2328"/>
      <c r="E15" s="2329"/>
      <c r="F15" s="257" t="s">
        <v>1021</v>
      </c>
      <c r="G15" s="569"/>
      <c r="H15" s="563"/>
      <c r="I15" s="563"/>
      <c r="J15" s="1216"/>
      <c r="K15" s="1216"/>
    </row>
    <row r="16" spans="1:11" ht="12.75" customHeight="1" x14ac:dyDescent="0.2">
      <c r="A16" s="2328" t="s">
        <v>339</v>
      </c>
      <c r="B16" s="2328"/>
      <c r="C16" s="2328"/>
      <c r="D16" s="2328"/>
      <c r="E16" s="232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7" t="s">
        <v>1107</v>
      </c>
      <c r="G18" s="568"/>
      <c r="H18" s="568"/>
      <c r="I18" s="568"/>
      <c r="J18" s="1216"/>
      <c r="K18" s="1202"/>
    </row>
    <row r="19" spans="1:11" ht="23.25" customHeight="1" x14ac:dyDescent="0.2">
      <c r="A19" s="2328" t="s">
        <v>490</v>
      </c>
      <c r="B19" s="2338"/>
      <c r="C19" s="2338"/>
      <c r="D19" s="2338"/>
      <c r="E19" s="2329"/>
      <c r="F19" s="257" t="s">
        <v>1108</v>
      </c>
      <c r="G19" s="568"/>
      <c r="H19" s="568"/>
      <c r="I19" s="568"/>
      <c r="J19" s="1216"/>
      <c r="K19" s="1202"/>
    </row>
    <row r="20" spans="1:11" ht="12.75" customHeight="1" x14ac:dyDescent="0.2">
      <c r="A20" s="2339" t="s">
        <v>1907</v>
      </c>
      <c r="B20" s="2340"/>
      <c r="C20" s="2340"/>
      <c r="D20" s="2340"/>
      <c r="E20" s="234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31639</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 xml:space="preserve">&amp;C&amp;"Arial,Bold"Schedule of Restricted Local Tax Levies and Selected Revenues Sources 
Schedule of Tort Immunity Expenditures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158653</v>
      </c>
      <c r="D5" s="642"/>
      <c r="E5" s="642"/>
      <c r="F5" s="1067">
        <f>(C5+D5)-E5</f>
        <v>158653</v>
      </c>
      <c r="G5" s="638"/>
      <c r="H5" s="644"/>
      <c r="I5" s="644"/>
      <c r="J5" s="644"/>
      <c r="K5" s="649"/>
      <c r="L5" s="1066">
        <f>F5-K5</f>
        <v>158653</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20794532</v>
      </c>
      <c r="D8" s="643">
        <v>226099</v>
      </c>
      <c r="E8" s="643"/>
      <c r="F8" s="1067">
        <f>(C8+D8)-E8</f>
        <v>21020631</v>
      </c>
      <c r="G8" s="639">
        <v>50</v>
      </c>
      <c r="H8" s="575">
        <v>6365288</v>
      </c>
      <c r="I8" s="575">
        <v>420413</v>
      </c>
      <c r="J8" s="575"/>
      <c r="K8" s="1066">
        <f>(H8+I8)-J8</f>
        <v>6785701</v>
      </c>
      <c r="L8" s="1066">
        <f>F8-K8</f>
        <v>14234930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1369586</v>
      </c>
      <c r="D12" s="643">
        <v>119696</v>
      </c>
      <c r="E12" s="643">
        <f>114165+90840</f>
        <v>205005</v>
      </c>
      <c r="F12" s="1067">
        <f>(C12+D12)-E12</f>
        <v>1284277</v>
      </c>
      <c r="G12" s="639">
        <v>10</v>
      </c>
      <c r="H12" s="575">
        <v>645495</v>
      </c>
      <c r="I12" s="575">
        <f>139072+770</f>
        <v>139842</v>
      </c>
      <c r="J12" s="575">
        <f>114165+90840</f>
        <v>205005</v>
      </c>
      <c r="K12" s="1066">
        <f>(H12+I12)-J12</f>
        <v>580332</v>
      </c>
      <c r="L12" s="1066">
        <f>F12-K12</f>
        <v>703945</v>
      </c>
    </row>
    <row r="13" spans="1:14" ht="14.25" thickTop="1" thickBot="1" x14ac:dyDescent="0.25">
      <c r="A13" s="654" t="s">
        <v>1336</v>
      </c>
      <c r="B13" s="285">
        <v>252</v>
      </c>
      <c r="C13" s="643">
        <v>41566</v>
      </c>
      <c r="D13" s="643"/>
      <c r="E13" s="643"/>
      <c r="F13" s="1067">
        <f>(C13+D13)-E13</f>
        <v>41566</v>
      </c>
      <c r="G13" s="639">
        <v>5</v>
      </c>
      <c r="H13" s="575">
        <v>29193</v>
      </c>
      <c r="I13" s="575">
        <v>4124</v>
      </c>
      <c r="J13" s="575"/>
      <c r="K13" s="1066">
        <f>(H13+I13)-J13</f>
        <v>33317</v>
      </c>
      <c r="L13" s="1066">
        <f>F13-K13</f>
        <v>8249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22364337</v>
      </c>
      <c r="D16" s="645">
        <f>SUM(D3,D5:D6,D8:D10,D12:D15)</f>
        <v>345795</v>
      </c>
      <c r="E16" s="645">
        <f>SUM(E3,E5:E6,E8:E10,E12:E15)</f>
        <v>205005</v>
      </c>
      <c r="F16" s="645">
        <f>SUM(F3,F5:F6,F8:F10,F12:F15)</f>
        <v>22505127</v>
      </c>
      <c r="G16" s="639"/>
      <c r="H16" s="645">
        <f>SUM(H3,H6,H8:H10,H12:H14,)</f>
        <v>7039976</v>
      </c>
      <c r="I16" s="645">
        <f>SUM(I3,I6,I8:I10,I12:I14,)</f>
        <v>564379</v>
      </c>
      <c r="J16" s="645">
        <f>SUM(J3,J6,J8:J10,J12:J14,)</f>
        <v>205005</v>
      </c>
      <c r="K16" s="1067">
        <f>(H16+I16)-J16</f>
        <v>7399350</v>
      </c>
      <c r="L16" s="1067">
        <f>F16-K16</f>
        <v>15105777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564379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 xml:space="preserve">&amp;C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7679523</v>
      </c>
      <c r="G8" s="357"/>
    </row>
    <row r="9" spans="1:7" ht="12" customHeight="1" x14ac:dyDescent="0.2">
      <c r="A9" s="359" t="s">
        <v>539</v>
      </c>
      <c r="B9" s="944" t="s">
        <v>1872</v>
      </c>
      <c r="C9" s="358"/>
      <c r="D9" s="359" t="s">
        <v>591</v>
      </c>
      <c r="E9" s="579"/>
      <c r="F9" s="946">
        <f>'Expenditures 15-22'!K150</f>
        <v>874100</v>
      </c>
      <c r="G9" s="947"/>
    </row>
    <row r="10" spans="1:7" ht="12" customHeight="1" x14ac:dyDescent="0.2">
      <c r="A10" s="359" t="s">
        <v>589</v>
      </c>
      <c r="B10" s="944" t="s">
        <v>1873</v>
      </c>
      <c r="C10" s="358"/>
      <c r="D10" s="359" t="s">
        <v>591</v>
      </c>
      <c r="E10" s="579"/>
      <c r="F10" s="946">
        <f>'Expenditures 15-22'!K168</f>
        <v>1260000</v>
      </c>
      <c r="G10" s="947"/>
    </row>
    <row r="11" spans="1:7" ht="12" customHeight="1" x14ac:dyDescent="0.2">
      <c r="A11" s="359" t="s">
        <v>540</v>
      </c>
      <c r="B11" s="944" t="s">
        <v>1874</v>
      </c>
      <c r="C11" s="358"/>
      <c r="D11" s="359" t="s">
        <v>591</v>
      </c>
      <c r="E11" s="579"/>
      <c r="F11" s="946">
        <f>'Expenditures 15-22'!K204</f>
        <v>476560</v>
      </c>
      <c r="G11" s="947"/>
    </row>
    <row r="12" spans="1:7" ht="12" customHeight="1" x14ac:dyDescent="0.2">
      <c r="A12" s="359" t="s">
        <v>541</v>
      </c>
      <c r="B12" s="944" t="s">
        <v>1875</v>
      </c>
      <c r="C12" s="358"/>
      <c r="D12" s="359" t="s">
        <v>591</v>
      </c>
      <c r="E12" s="579"/>
      <c r="F12" s="946">
        <f>'Expenditures 15-22'!K288</f>
        <v>306143</v>
      </c>
      <c r="G12" s="947"/>
    </row>
    <row r="13" spans="1:7" ht="12" customHeight="1" x14ac:dyDescent="0.2">
      <c r="A13" s="359" t="s">
        <v>113</v>
      </c>
      <c r="B13" s="944" t="s">
        <v>1876</v>
      </c>
      <c r="C13" s="358"/>
      <c r="D13" s="359" t="s">
        <v>591</v>
      </c>
      <c r="E13" s="579"/>
      <c r="F13" s="946">
        <f>'Expenditures 15-22'!K331</f>
        <v>10000</v>
      </c>
      <c r="G13" s="948"/>
    </row>
    <row r="14" spans="1:7" ht="12" customHeight="1" thickBot="1" x14ac:dyDescent="0.25">
      <c r="A14" s="949"/>
      <c r="B14" s="580"/>
      <c r="C14" s="581"/>
      <c r="D14" s="1004" t="s">
        <v>591</v>
      </c>
      <c r="E14" s="592" t="s">
        <v>1134</v>
      </c>
      <c r="F14" s="950">
        <f>SUM(F8:F13)</f>
        <v>10606326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5231</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538238</v>
      </c>
      <c r="G53" s="357"/>
    </row>
    <row r="54" spans="1:7" ht="12" customHeight="1" x14ac:dyDescent="0.2">
      <c r="A54" s="359" t="s">
        <v>538</v>
      </c>
      <c r="B54" s="359" t="s">
        <v>1884</v>
      </c>
      <c r="C54" s="965" t="s">
        <v>1160</v>
      </c>
      <c r="D54" s="961" t="s">
        <v>1302</v>
      </c>
      <c r="E54" s="579"/>
      <c r="F54" s="1108">
        <f>'Expenditures 15-22'!G114</f>
        <v>119696</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544</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388912</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55</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1052676</v>
      </c>
      <c r="G75" s="357"/>
    </row>
    <row r="76" spans="1:8" s="971" customFormat="1" ht="12" customHeight="1" thickTop="1" thickBot="1" x14ac:dyDescent="0.25">
      <c r="A76" s="585"/>
      <c r="B76" s="583"/>
      <c r="C76" s="584"/>
      <c r="D76" s="970" t="s">
        <v>1858</v>
      </c>
      <c r="E76" s="595"/>
      <c r="F76" s="1114">
        <f>(F14-F75)</f>
        <v>9553650</v>
      </c>
      <c r="G76" s="359"/>
    </row>
    <row r="77" spans="1:8" s="971" customFormat="1" ht="12" customHeight="1" thickTop="1" x14ac:dyDescent="0.2">
      <c r="A77" s="586"/>
      <c r="B77" s="583"/>
      <c r="C77" s="584"/>
      <c r="D77" s="970" t="s">
        <v>1948</v>
      </c>
      <c r="E77" s="595"/>
      <c r="F77" s="1622">
        <v>853.63</v>
      </c>
      <c r="G77" s="360"/>
      <c r="H77" s="359"/>
    </row>
    <row r="78" spans="1:8" s="971" customFormat="1" ht="12" customHeight="1" thickBot="1" x14ac:dyDescent="0.25">
      <c r="A78" s="587"/>
      <c r="B78" s="583"/>
      <c r="C78" s="584"/>
      <c r="D78" s="970" t="s">
        <v>1928</v>
      </c>
      <c r="E78" s="595" t="s">
        <v>1134</v>
      </c>
      <c r="F78" s="1115">
        <f>IF(F77&gt;0,F76/F77," Complete Line 77")</f>
        <v>11191.792697070159</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187642</v>
      </c>
      <c r="G93" s="979"/>
    </row>
    <row r="94" spans="1:7" ht="12" customHeight="1" x14ac:dyDescent="0.2">
      <c r="A94" s="980" t="s">
        <v>147</v>
      </c>
      <c r="B94" s="980" t="s">
        <v>183</v>
      </c>
      <c r="C94" s="977">
        <v>1700</v>
      </c>
      <c r="D94" s="986" t="str">
        <f>'Revenues 9-14'!A82</f>
        <v>Total District/School Activity Income</v>
      </c>
      <c r="E94" s="385"/>
      <c r="F94" s="1073">
        <f>SUM('Revenues 9-14'!C82,'Revenues 9-14'!D82)</f>
        <v>63425</v>
      </c>
      <c r="G94" s="979"/>
    </row>
    <row r="95" spans="1:7" ht="12" customHeight="1" x14ac:dyDescent="0.2">
      <c r="A95" s="980" t="s">
        <v>538</v>
      </c>
      <c r="B95" s="980" t="s">
        <v>184</v>
      </c>
      <c r="C95" s="977">
        <f>'Revenues 9-14'!B84</f>
        <v>1811</v>
      </c>
      <c r="D95" s="978" t="str">
        <f>'Revenues 9-14'!A84</f>
        <v>Rentals - Regular Textbooks</v>
      </c>
      <c r="E95" s="385"/>
      <c r="F95" s="1073">
        <f>'Revenues 9-14'!C84</f>
        <v>62172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385</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10591</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241753</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7088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643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222889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750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105605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107989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166445</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17461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15958</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33117</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1243913</v>
      </c>
    </row>
    <row r="176" spans="1:7" ht="12" customHeight="1" x14ac:dyDescent="0.2">
      <c r="A176" s="588"/>
      <c r="B176" s="589"/>
      <c r="C176" s="590"/>
      <c r="D176" s="1002" t="s">
        <v>1925</v>
      </c>
      <c r="E176" s="1056"/>
      <c r="F176" s="1118">
        <f>'PCTC-OEPP 28-29'!F76-F175</f>
        <v>8309737</v>
      </c>
    </row>
    <row r="177" spans="1:7" ht="12" customHeight="1" x14ac:dyDescent="0.2">
      <c r="A177" s="588"/>
      <c r="B177" s="589"/>
      <c r="C177" s="590"/>
      <c r="D177" s="1002" t="s">
        <v>798</v>
      </c>
      <c r="E177" s="1056"/>
      <c r="F177" s="1118">
        <f>'Cap Outlay Deprec 27'!I18</f>
        <v>564379</v>
      </c>
    </row>
    <row r="178" spans="1:7" ht="12" customHeight="1" x14ac:dyDescent="0.2">
      <c r="A178" s="588"/>
      <c r="B178" s="589"/>
      <c r="C178" s="590"/>
      <c r="D178" s="1002" t="s">
        <v>1927</v>
      </c>
      <c r="E178" s="1056"/>
      <c r="F178" s="1118">
        <f>F176+F177</f>
        <v>8874116</v>
      </c>
    </row>
    <row r="179" spans="1:7" ht="12" customHeight="1" x14ac:dyDescent="0.2">
      <c r="A179" s="588"/>
      <c r="B179" s="591"/>
      <c r="C179" s="590"/>
      <c r="D179" s="1002" t="s">
        <v>1979</v>
      </c>
      <c r="E179" s="1056"/>
      <c r="F179" s="1119">
        <f>'PCTC-OEPP 28-29'!F77</f>
        <v>853.63</v>
      </c>
      <c r="G179" s="69"/>
    </row>
    <row r="180" spans="1:7" ht="12" customHeight="1" thickBot="1" x14ac:dyDescent="0.25">
      <c r="A180" s="588"/>
      <c r="B180" s="591"/>
      <c r="C180" s="590"/>
      <c r="D180" s="1002" t="s">
        <v>2070</v>
      </c>
      <c r="E180" s="1056" t="s">
        <v>2071</v>
      </c>
      <c r="F180" s="1120">
        <f>F178/F179</f>
        <v>10395.740543326734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 xml:space="preserve">&amp;C </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300"/>
      <c r="E11" s="863">
        <v>20523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4685882</v>
      </c>
      <c r="F19" s="771"/>
      <c r="G19" s="773">
        <f>'Expenditures 15-22'!K33-SUM('Expenditures 15-22'!G33,'Expenditures 15-22'!I33)+'Expenditures 15-22'!D223</f>
        <v>4685882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419119</v>
      </c>
      <c r="F21" s="771"/>
      <c r="G21" s="773">
        <f>'Expenditures 15-22'!K42-SUM('Expenditures 15-22'!G42,'Expenditures 15-22'!I42)+'Expenditures 15-22'!K120-SUM('Expenditures 15-22'!G120,'Expenditures 15-22'!I120)+'Expenditures 15-22'!K174-SUM('Expenditures 15-22'!G174,'Expenditures 15-22'!I174)+'Expenditures 15-22'!D232</f>
        <v>419119</v>
      </c>
      <c r="H21" s="286"/>
      <c r="I21" s="216"/>
    </row>
    <row r="22" spans="1:9" s="2" customFormat="1" ht="12" customHeight="1" x14ac:dyDescent="0.2">
      <c r="A22" s="770" t="s">
        <v>663</v>
      </c>
      <c r="B22" s="766"/>
      <c r="C22" s="765">
        <v>2200</v>
      </c>
      <c r="D22" s="771"/>
      <c r="E22" s="772">
        <f>'Expenditures 15-22'!K47-SUM('Expenditures 15-22'!G47,'Expenditures 15-22'!I47)+'Expenditures 15-22'!D237</f>
        <v>263357</v>
      </c>
      <c r="F22" s="771"/>
      <c r="G22" s="773">
        <f>'Expenditures 15-22'!K47-SUM('Expenditures 15-22'!G47,'Expenditures 15-22'!I47)+'Expenditures 15-22'!D237</f>
        <v>263357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779350</v>
      </c>
      <c r="F23" s="771"/>
      <c r="G23" s="772">
        <f>'Expenditures 15-22'!K53-SUM('Expenditures 15-22'!G53,'Expenditures 15-22'!I53)+'Expenditures 15-22'!D251+'Expenditures 15-22'!K323-SUM('Expenditures 15-22'!G323,'Expenditures 15-22'!I323)</f>
        <v>779350</v>
      </c>
      <c r="H23" s="286"/>
      <c r="I23" s="216"/>
    </row>
    <row r="24" spans="1:9" s="2" customFormat="1" ht="12" customHeight="1" x14ac:dyDescent="0.2">
      <c r="A24" s="770" t="s">
        <v>665</v>
      </c>
      <c r="B24" s="766"/>
      <c r="C24" s="765">
        <v>2400</v>
      </c>
      <c r="D24" s="771"/>
      <c r="E24" s="772">
        <f>'Expenditures 15-22'!K57-SUM('Expenditures 15-22'!G57,'Expenditures 15-22'!I57)+'Expenditures 15-22'!D255</f>
        <v>509380</v>
      </c>
      <c r="F24" s="771"/>
      <c r="G24" s="773">
        <f>'Expenditures 15-22'!K57-SUM('Expenditures 15-22'!G57,'Expenditures 15-22'!I57)+'Expenditures 15-22'!D255</f>
        <v>509380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89817</v>
      </c>
      <c r="E27" s="772">
        <f>E8</f>
        <v>0</v>
      </c>
      <c r="F27" s="772">
        <f>'Expenditures 15-22'!K60-SUM('Expenditures 15-22'!G60,'Expenditures 15-22'!I60)+'Expenditures 15-22'!D258-E8</f>
        <v>89817</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1085164</v>
      </c>
      <c r="F28" s="775">
        <f>'Expenditures 15-22'!K61-SUM('Expenditures 15-22'!G61,'Expenditures 15-22'!I61)+'Expenditures 15-22'!K124-SUM('Expenditures 15-22'!G124,'Expenditures 15-22'!I124)+'Expenditures 15-22'!D260-E9</f>
        <v>1085164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539684</v>
      </c>
      <c r="F29" s="771"/>
      <c r="G29" s="773">
        <f>'Expenditures 15-22'!K62-SUM('Expenditures 15-22'!G62,'Expenditures 15-22'!I62)+'Expenditures 15-22'!K125-SUM('Expenditures 15-22'!G125,'Expenditures 15-22'!I125)+'Expenditures 15-22'!K176-SUM('Expenditures 15-22'!G176,'Expenditures 15-22'!I176)+'Expenditures 15-22'!D261</f>
        <v>539684</v>
      </c>
      <c r="H29" s="394"/>
    </row>
    <row r="30" spans="1:9" ht="12" customHeight="1" x14ac:dyDescent="0.2">
      <c r="A30" s="770" t="s">
        <v>107</v>
      </c>
      <c r="B30" s="768"/>
      <c r="C30" s="765">
        <v>2560</v>
      </c>
      <c r="D30" s="771"/>
      <c r="E30" s="772">
        <f>'Expenditures 15-22'!K63-SUM('Expenditures 15-22'!G63,'Expenditures 15-22'!I63)+'Expenditures 15-22'!D262-E10</f>
        <v>316095</v>
      </c>
      <c r="F30" s="771"/>
      <c r="G30" s="772">
        <f>'Expenditures 15-22'!K63-SUM('Expenditures 15-22'!G63,'Expenditures 15-22'!I63)+'Expenditures 15-22'!D262-E10</f>
        <v>316095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89817</v>
      </c>
      <c r="E40" s="775">
        <f>SUM(E19:E39)</f>
        <v>8598031</v>
      </c>
      <c r="F40" s="775">
        <f>SUM(F19:F39)</f>
        <v>1174981</v>
      </c>
      <c r="G40" s="775">
        <f>SUM(G19:G39)</f>
        <v>7512867</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89817</v>
      </c>
      <c r="F42" s="780" t="s">
        <v>564</v>
      </c>
      <c r="G42" s="776">
        <f>F40</f>
        <v>1174981</v>
      </c>
    </row>
    <row r="43" spans="1:7" ht="12" customHeight="1" x14ac:dyDescent="0.2">
      <c r="A43" s="286"/>
      <c r="B43" s="216"/>
      <c r="C43" s="287"/>
      <c r="D43" s="780" t="s">
        <v>563</v>
      </c>
      <c r="E43" s="776">
        <f>E40</f>
        <v>8598031</v>
      </c>
      <c r="F43" s="780" t="s">
        <v>563</v>
      </c>
      <c r="G43" s="776">
        <f>G40</f>
        <v>7512867</v>
      </c>
    </row>
    <row r="44" spans="1:7" ht="12" customHeight="1" x14ac:dyDescent="0.2">
      <c r="A44" s="286"/>
      <c r="B44" s="216"/>
      <c r="C44" s="216"/>
      <c r="D44" s="790" t="s">
        <v>1187</v>
      </c>
      <c r="E44" s="791">
        <f>(E42/E43)</f>
        <v>1.0446228909851569E-2</v>
      </c>
      <c r="F44" s="790" t="s">
        <v>1187</v>
      </c>
      <c r="G44" s="791">
        <f>(G42/G43)</f>
        <v>0.15639582066340321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Pecatonica CUSD 321</v>
      </c>
      <c r="C6" s="2367"/>
      <c r="D6" s="2367"/>
      <c r="E6" s="1993"/>
    </row>
    <row r="7" spans="1:7" ht="11.25" customHeight="1" x14ac:dyDescent="0.25">
      <c r="A7" s="1992"/>
      <c r="B7" s="2368">
        <f>COVER!A13</f>
        <v>4101321026</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c r="E26" s="2006" t="s">
        <v>2111</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2093</v>
      </c>
      <c r="C31" s="2004" t="s">
        <v>2093</v>
      </c>
      <c r="D31" s="2007"/>
      <c r="E31" s="2006" t="s">
        <v>2112</v>
      </c>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Pecatonica CUSD 321</v>
      </c>
      <c r="J6" s="2388"/>
    </row>
    <row r="7" spans="1:10" x14ac:dyDescent="0.2">
      <c r="A7" s="2389" t="s">
        <v>1037</v>
      </c>
      <c r="B7" s="2390"/>
      <c r="C7" s="2390"/>
      <c r="D7" s="2390"/>
      <c r="E7" s="2391"/>
      <c r="F7" s="1661"/>
      <c r="G7" s="1650"/>
      <c r="H7" s="1660" t="s">
        <v>438</v>
      </c>
      <c r="I7" s="2392">
        <f>COVER!A13</f>
        <v>4101321026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258237</v>
      </c>
      <c r="F12" s="1689"/>
      <c r="G12" s="1688">
        <f t="shared" ref="G12:G18" si="0">SUM(E12:F12)</f>
        <v>258237</v>
      </c>
      <c r="H12" s="1690">
        <v>271000</v>
      </c>
      <c r="I12" s="1689"/>
      <c r="J12" s="1688">
        <f t="shared" ref="J12:J18" si="1">SUM(H12:I12)</f>
        <v>271000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258237</v>
      </c>
      <c r="F19" s="1696">
        <f t="shared" si="2"/>
        <v>0</v>
      </c>
      <c r="G19" s="1696">
        <f t="shared" si="2"/>
        <v>258237</v>
      </c>
      <c r="H19" s="1696">
        <f t="shared" si="2"/>
        <v>271000</v>
      </c>
      <c r="I19" s="1696">
        <f t="shared" si="2"/>
        <v>0</v>
      </c>
      <c r="J19" s="1696">
        <f t="shared" si="2"/>
        <v>271000</v>
      </c>
    </row>
    <row r="20" spans="1:10" ht="25.5" customHeight="1" thickTop="1" x14ac:dyDescent="0.2">
      <c r="A20" s="1684">
        <v>9</v>
      </c>
      <c r="B20" s="2399" t="s">
        <v>1954</v>
      </c>
      <c r="C20" s="2397"/>
      <c r="D20" s="2398"/>
      <c r="E20" s="1697"/>
      <c r="F20" s="1697"/>
      <c r="G20" s="1697"/>
      <c r="H20" s="1697"/>
      <c r="I20" s="1697"/>
      <c r="J20" s="1698">
        <f>IF(AND(G19&gt;0,J19&gt;0),(((J19-G19)/G19)),"Enter Budget Data")</f>
        <v>4.9423591507026493E-2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2113</v>
      </c>
    </row>
    <row r="6" spans="1:2" x14ac:dyDescent="0.2">
      <c r="A6" s="387">
        <v>2</v>
      </c>
      <c r="B6" t="s">
        <v>2114</v>
      </c>
    </row>
    <row r="7" spans="1:2" x14ac:dyDescent="0.2">
      <c r="A7" s="387">
        <v>3</v>
      </c>
      <c r="B7" t="s">
        <v>2115</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Pecatonica CUSD 321</v>
      </c>
    </row>
    <row r="65" spans="2:2" x14ac:dyDescent="0.2">
      <c r="B65" s="396">
        <f>COVER!A13</f>
        <v>4101321026</v>
      </c>
    </row>
  </sheetData>
  <phoneticPr fontId="8"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7485552</v>
      </c>
      <c r="C6" s="1631">
        <f>'Acct Summary 7-8'!D8</f>
        <v>841199</v>
      </c>
      <c r="D6" s="1631">
        <f>'Acct Summary 7-8'!F8</f>
        <v>539330</v>
      </c>
      <c r="E6" s="1631">
        <f>'Acct Summary 7-8'!I8</f>
        <v>35082</v>
      </c>
      <c r="F6" s="1631">
        <f>SUM(B6:E6)</f>
        <v>8901163</v>
      </c>
    </row>
    <row r="7" spans="1:8" s="1632" customFormat="1" ht="14.25" customHeight="1" thickBot="1" x14ac:dyDescent="0.25">
      <c r="A7" s="1630" t="s">
        <v>1694</v>
      </c>
      <c r="B7" s="1633">
        <f>'Acct Summary 7-8'!C17</f>
        <v>7679523</v>
      </c>
      <c r="C7" s="1633">
        <f>'Acct Summary 7-8'!D17</f>
        <v>874100</v>
      </c>
      <c r="D7" s="1633">
        <f>'Acct Summary 7-8'!F17</f>
        <v>476560</v>
      </c>
      <c r="E7" s="1896"/>
      <c r="F7" s="1631">
        <f>SUM(B7:E7)</f>
        <v>9030183</v>
      </c>
    </row>
    <row r="8" spans="1:8" s="1632" customFormat="1" ht="14.25" thickTop="1" thickBot="1" x14ac:dyDescent="0.25">
      <c r="A8" s="1634" t="s">
        <v>1695</v>
      </c>
      <c r="B8" s="1635">
        <f>(B6-B7)</f>
        <v>-193971</v>
      </c>
      <c r="C8" s="1635">
        <f>(C6-C7)</f>
        <v>-32901</v>
      </c>
      <c r="D8" s="1635">
        <f>(D6-D7)</f>
        <v>62770</v>
      </c>
      <c r="E8" s="1633">
        <f>(E6-E7)</f>
        <v>35082</v>
      </c>
      <c r="F8" s="1636">
        <f>SUM(F6-F7)</f>
        <v>-129020</v>
      </c>
    </row>
    <row r="9" spans="1:8" s="1632" customFormat="1" ht="14.25" thickTop="1" thickBot="1" x14ac:dyDescent="0.25">
      <c r="A9" s="1637" t="s">
        <v>1957</v>
      </c>
      <c r="B9" s="1638">
        <f>'Acct Summary 7-8'!C81</f>
        <v>8443118</v>
      </c>
      <c r="C9" s="1638">
        <f>'Acct Summary 7-8'!D81</f>
        <v>1265799</v>
      </c>
      <c r="D9" s="1638">
        <f>'Acct Summary 7-8'!F81</f>
        <v>675165</v>
      </c>
      <c r="E9" s="1638">
        <f>'Acct Summary 7-8'!I81</f>
        <v>686181</v>
      </c>
      <c r="F9" s="1717">
        <f>SUM(B9:E9)</f>
        <v>11070263</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4"/>
      <c r="B8" s="2425"/>
      <c r="C8" s="2425"/>
      <c r="D8" s="2426"/>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9" t="s">
        <v>1993</v>
      </c>
      <c r="D11" s="2430"/>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2041</v>
      </c>
      <c r="D28" s="228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Pecatonica CUSD 321</v>
      </c>
      <c r="B7" s="2439"/>
      <c r="C7" s="2439"/>
      <c r="D7" s="2440"/>
      <c r="E7" s="2441">
        <f>COVER!A13</f>
        <v>4101321026</v>
      </c>
      <c r="F7" s="2442"/>
      <c r="G7" s="2443" t="str">
        <f>COVER!T23</f>
        <v>06-002388</v>
      </c>
      <c r="H7" s="2444"/>
      <c r="I7" s="2444"/>
      <c r="J7" s="2444"/>
      <c r="K7" s="2444"/>
      <c r="L7" s="244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Wipfli LLP</v>
      </c>
      <c r="H9" s="2450"/>
      <c r="I9" s="2450"/>
      <c r="J9" s="2450"/>
      <c r="K9" s="2450"/>
      <c r="L9" s="2451"/>
    </row>
    <row r="10" spans="1:29" ht="13.5" customHeight="1" x14ac:dyDescent="0.2">
      <c r="A10" s="2452"/>
      <c r="B10" s="2453"/>
      <c r="C10" s="2453"/>
      <c r="D10" s="2453"/>
      <c r="E10" s="2453"/>
      <c r="F10" s="2454"/>
      <c r="G10" s="2449" t="str">
        <f>COVER!T17</f>
        <v>328 West Stephenson Street</v>
      </c>
      <c r="H10" s="2455"/>
      <c r="I10" s="2455"/>
      <c r="J10" s="2455"/>
      <c r="K10" s="2455"/>
      <c r="L10" s="2456"/>
    </row>
    <row r="11" spans="1:29" ht="13.5" customHeight="1" x14ac:dyDescent="0.2">
      <c r="A11" s="2039" t="s">
        <v>2032</v>
      </c>
      <c r="B11" s="2040"/>
      <c r="C11" s="2019"/>
      <c r="D11" s="2043"/>
      <c r="E11" s="2019"/>
      <c r="F11" s="2020"/>
      <c r="G11" s="2449" t="str">
        <f>COVER!T19</f>
        <v>Freeport</v>
      </c>
      <c r="H11" s="2455"/>
      <c r="I11" s="2455"/>
      <c r="J11" s="1981" t="str">
        <f>COVER!X19</f>
        <v>IL</v>
      </c>
      <c r="K11" s="1981">
        <f>COVER!Z19</f>
        <v>61032</v>
      </c>
      <c r="L11" s="2023"/>
    </row>
    <row r="12" spans="1:29" ht="13.5" customHeight="1" x14ac:dyDescent="0.2">
      <c r="A12" s="2457" t="s">
        <v>2031</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2034</v>
      </c>
      <c r="H13" s="2025"/>
      <c r="I13" s="2460" t="str">
        <f>COVER!T25</f>
        <v>mschueler@wipfli.com</v>
      </c>
      <c r="J13" s="2461"/>
      <c r="K13" s="2461"/>
      <c r="L13" s="2462"/>
    </row>
    <row r="14" spans="1:29" ht="13.5" customHeight="1" x14ac:dyDescent="0.2">
      <c r="A14" s="2449" t="str">
        <f>COVER!A19</f>
        <v>1300 Main Street</v>
      </c>
      <c r="B14" s="2447"/>
      <c r="C14" s="2447"/>
      <c r="D14" s="2447"/>
      <c r="E14" s="2030">
        <v>0</v>
      </c>
      <c r="F14" s="1307"/>
      <c r="G14" s="2026" t="s">
        <v>1413</v>
      </c>
      <c r="H14" s="1290"/>
      <c r="I14" s="1290"/>
      <c r="J14" s="1290"/>
      <c r="K14" s="1290"/>
      <c r="L14" s="2022"/>
    </row>
    <row r="15" spans="1:29" ht="13.5" customHeight="1" x14ac:dyDescent="0.2">
      <c r="A15" s="2449" t="str">
        <f>COVER!A21</f>
        <v>Pecatonica</v>
      </c>
      <c r="B15" s="2455"/>
      <c r="C15" s="2455"/>
      <c r="D15" s="1289"/>
      <c r="E15" s="1986"/>
      <c r="F15" s="1306"/>
      <c r="G15" s="1980" t="str">
        <f>COVER!T15</f>
        <v>Matt Schueler</v>
      </c>
      <c r="H15" s="1290"/>
      <c r="I15" s="1290"/>
      <c r="J15" s="1290"/>
      <c r="K15" s="1290"/>
      <c r="L15" s="2022"/>
    </row>
    <row r="16" spans="1:29" ht="12.2" customHeight="1" x14ac:dyDescent="0.2">
      <c r="A16" s="2029" t="s">
        <v>2033</v>
      </c>
      <c r="B16" s="1557"/>
      <c r="C16" s="2031">
        <f>COVER!A25</f>
        <v>61063</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815-233-1512</v>
      </c>
      <c r="H18" s="2439"/>
      <c r="I18" s="2439"/>
      <c r="J18" s="2439"/>
      <c r="K18" s="2438" t="str">
        <f>COVER!X21</f>
        <v>815-233-1487</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Pecatonica CUSD 321</v>
      </c>
      <c r="B1" s="2437"/>
      <c r="C1" s="2437"/>
      <c r="D1" s="2437"/>
    </row>
    <row r="2" spans="1:11" s="1979" customFormat="1" ht="12.75" x14ac:dyDescent="0.2">
      <c r="A2" s="2471">
        <f>'Single Audit Cover'!E7</f>
        <v>4101321026</v>
      </c>
      <c r="B2" s="2472"/>
      <c r="C2" s="2472"/>
      <c r="D2" s="2472"/>
    </row>
    <row r="3" spans="1:11" s="1979" customFormat="1" ht="12.75" x14ac:dyDescent="0.2">
      <c r="A3" s="2470" t="s">
        <v>2018</v>
      </c>
      <c r="B3" s="2437"/>
      <c r="C3" s="2437"/>
      <c r="D3" s="2437"/>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Pecatonica CUSD 321</v>
      </c>
      <c r="B1" s="2475"/>
      <c r="C1" s="2475"/>
      <c r="D1" s="2475"/>
      <c r="E1" s="2475"/>
    </row>
    <row r="2" spans="1:5" x14ac:dyDescent="0.2">
      <c r="A2" s="2476">
        <f>'Single Audit Cover'!E7</f>
        <v>4101321026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446575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20523</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-33117</v>
      </c>
    </row>
    <row r="19" spans="1:4" ht="13.5" thickBot="1" x14ac:dyDescent="0.25">
      <c r="A19" s="1359" t="s">
        <v>1498</v>
      </c>
      <c r="D19" s="1358">
        <f>SUM(D10:D17)</f>
        <v>433981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433981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433981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Pecatonica CUSD 321</v>
      </c>
      <c r="C1" s="2480"/>
      <c r="D1" s="2480"/>
      <c r="E1" s="2480"/>
      <c r="F1" s="2480"/>
      <c r="G1" s="2480"/>
      <c r="H1" s="2480"/>
      <c r="I1" s="2480"/>
      <c r="J1" s="2480"/>
      <c r="K1" s="2480"/>
    </row>
    <row r="2" spans="2:12" ht="15" x14ac:dyDescent="0.2">
      <c r="B2" s="2481">
        <f>'Single Audit Cover'!E7</f>
        <v>4101321026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Pecatonica CUSD 321</v>
      </c>
      <c r="B1" s="2485"/>
      <c r="C1" s="2485"/>
      <c r="D1" s="2485"/>
      <c r="E1" s="1434"/>
    </row>
    <row r="2" spans="1:7" ht="13.5" customHeight="1" x14ac:dyDescent="0.2">
      <c r="A2" s="2486">
        <f>'Single Audit Cover'!E7</f>
        <v>4101321026</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5" t="s">
        <v>1917</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Pecatonica CUSD 321</v>
      </c>
      <c r="C1" s="2499"/>
      <c r="D1" s="2499"/>
      <c r="E1" s="2499"/>
      <c r="F1" s="2499"/>
      <c r="G1" s="2499"/>
      <c r="H1" s="2499"/>
      <c r="I1" s="2499"/>
      <c r="J1" s="1473"/>
    </row>
    <row r="2" spans="2:10" s="1367" customFormat="1" ht="12.75" customHeight="1" x14ac:dyDescent="0.2">
      <c r="B2" s="2500">
        <f>'Single Audit Cover'!E7</f>
        <v>4101321026</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Pecatonica CUSD 321</v>
      </c>
      <c r="C1" s="2498"/>
      <c r="D1" s="2498"/>
      <c r="E1" s="2498"/>
      <c r="F1" s="2498"/>
      <c r="G1" s="2498"/>
      <c r="H1" s="2498"/>
      <c r="I1" s="2498"/>
      <c r="J1" s="2498"/>
      <c r="K1" s="2498"/>
      <c r="L1" s="1521"/>
      <c r="M1" s="1521"/>
    </row>
    <row r="2" spans="1:13" ht="12" customHeight="1" x14ac:dyDescent="0.2">
      <c r="B2" s="2500">
        <f>'Single Audit Cover'!E7</f>
        <v>4101321026</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Pecatonica CUSD 321</v>
      </c>
      <c r="C1" s="2514"/>
      <c r="D1" s="2514"/>
      <c r="E1" s="2514"/>
      <c r="F1" s="2514"/>
      <c r="G1" s="2514"/>
      <c r="H1" s="2514"/>
      <c r="I1" s="2514"/>
      <c r="J1" s="2514"/>
      <c r="K1" s="2514"/>
      <c r="L1" s="1542"/>
    </row>
    <row r="2" spans="1:12" ht="12.75" customHeight="1" x14ac:dyDescent="0.2">
      <c r="B2" s="2515">
        <f>'Single Audit Cover'!E7</f>
        <v>4101321026</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Pecatonica CUSD 321</v>
      </c>
      <c r="C1" s="2498"/>
      <c r="D1" s="2498"/>
      <c r="E1" s="1554"/>
    </row>
    <row r="2" spans="2:5" s="1387" customFormat="1" ht="12.75" customHeight="1" x14ac:dyDescent="0.2">
      <c r="B2" s="2500">
        <f>'Single Audit Cover'!E7</f>
        <v>4101321026</v>
      </c>
      <c r="C2" s="2500"/>
      <c r="D2" s="2500"/>
      <c r="E2" s="1553"/>
    </row>
    <row r="3" spans="2:5" s="1346" customFormat="1" ht="12.75" customHeight="1" x14ac:dyDescent="0.2">
      <c r="B3" s="2490" t="s">
        <v>1618</v>
      </c>
      <c r="C3" s="2490"/>
      <c r="D3" s="2490"/>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Pecatonica CUSD 321</v>
      </c>
      <c r="C1" s="2498"/>
      <c r="D1" s="2498"/>
      <c r="E1" s="2498"/>
      <c r="F1" s="1542"/>
      <c r="G1" s="1542"/>
      <c r="H1" s="1542"/>
      <c r="I1" s="1542"/>
      <c r="J1" s="1542"/>
      <c r="K1" s="1542"/>
      <c r="L1" s="1542"/>
    </row>
    <row r="2" spans="2:12" ht="13.5" customHeight="1" x14ac:dyDescent="0.2">
      <c r="B2" s="2500">
        <f>'Single Audit Cover'!E7</f>
        <v>4101321026</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4101321026</v>
      </c>
    </row>
    <row r="3" spans="1:2" x14ac:dyDescent="0.2">
      <c r="A3" t="s">
        <v>1132</v>
      </c>
      <c r="B3" s="1232" t="str">
        <f>COVER!A15</f>
        <v>Winnebago</v>
      </c>
    </row>
    <row r="4" spans="1:2" x14ac:dyDescent="0.2">
      <c r="A4" t="s">
        <v>1188</v>
      </c>
      <c r="B4" s="1232" t="str">
        <f>COVER!A17</f>
        <v>Pecatonica CUSD 321</v>
      </c>
    </row>
    <row r="5" spans="1:2" x14ac:dyDescent="0.2">
      <c r="A5" t="s">
        <v>819</v>
      </c>
      <c r="B5" s="1232" t="str">
        <f>COVER!A38</f>
        <v>William Faller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06-002388</v>
      </c>
    </row>
    <row r="16" spans="1:2" x14ac:dyDescent="0.2">
      <c r="A16" t="s">
        <v>501</v>
      </c>
      <c r="B16" s="1232" t="str">
        <f>COVER!T13</f>
        <v>Wipfli LLP</v>
      </c>
    </row>
    <row r="17" spans="1:2" x14ac:dyDescent="0.2">
      <c r="A17" t="s">
        <v>1052</v>
      </c>
      <c r="B17" s="1232" t="str">
        <f>COVER!T15</f>
        <v>Matt Schueler</v>
      </c>
    </row>
    <row r="18" spans="1:2" x14ac:dyDescent="0.2">
      <c r="A18" t="s">
        <v>1370</v>
      </c>
      <c r="B18" s="1232" t="str">
        <f>COVER!T17</f>
        <v>328 West Stephenson Street</v>
      </c>
    </row>
    <row r="19" spans="1:2" x14ac:dyDescent="0.2">
      <c r="A19" t="s">
        <v>1054</v>
      </c>
      <c r="B19" s="1232" t="str">
        <f>COVER!T25</f>
        <v>mschueler@wipfli.com</v>
      </c>
    </row>
    <row r="20" spans="1:2" x14ac:dyDescent="0.2">
      <c r="A20" t="s">
        <v>1055</v>
      </c>
      <c r="B20" s="1232" t="str">
        <f>COVER!T19</f>
        <v>Freeport</v>
      </c>
    </row>
    <row r="21" spans="1:2" x14ac:dyDescent="0.2">
      <c r="A21" t="s">
        <v>569</v>
      </c>
      <c r="B21" s="1232" t="str">
        <f>COVER!X19</f>
        <v>IL</v>
      </c>
    </row>
    <row r="22" spans="1:2" x14ac:dyDescent="0.2">
      <c r="A22" t="s">
        <v>1056</v>
      </c>
      <c r="B22" s="1232">
        <f>COVER!Z19</f>
        <v>61032</v>
      </c>
    </row>
    <row r="23" spans="1:2" x14ac:dyDescent="0.2">
      <c r="A23" t="s">
        <v>1372</v>
      </c>
      <c r="B23" s="1232" t="str">
        <f>COVER!T21</f>
        <v>815-233-1512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8220085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8465632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22514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22514</v>
      </c>
      <c r="C91" s="14" t="s">
        <v>672</v>
      </c>
      <c r="D91" s="14" t="str">
        <f t="shared" si="0"/>
        <v>Error?</v>
      </c>
    </row>
    <row r="92" spans="1:4" x14ac:dyDescent="0.2">
      <c r="A92" s="55">
        <v>31</v>
      </c>
      <c r="B92" s="1232">
        <f>'Assets-Liab 5-6'!C39</f>
        <v>8390059</v>
      </c>
      <c r="D92" s="14" t="str">
        <f t="shared" si="0"/>
        <v>Error?</v>
      </c>
    </row>
    <row r="93" spans="1:4" x14ac:dyDescent="0.2">
      <c r="A93" s="55">
        <v>32</v>
      </c>
      <c r="B93" s="1232">
        <f>'Assets-Liab 5-6'!C41</f>
        <v>8465632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1250884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1267065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1266</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1266</v>
      </c>
      <c r="C122" s="14" t="s">
        <v>672</v>
      </c>
      <c r="D122" s="14" t="str">
        <f t="shared" si="0"/>
        <v>Error?</v>
      </c>
    </row>
    <row r="123" spans="1:4" x14ac:dyDescent="0.2">
      <c r="A123" s="55">
        <v>62</v>
      </c>
      <c r="B123" s="1232">
        <f>'Assets-Liab 5-6'!D39</f>
        <v>1265799</v>
      </c>
      <c r="D123" s="14" t="str">
        <f t="shared" si="0"/>
        <v>Error?</v>
      </c>
    </row>
    <row r="124" spans="1:4" x14ac:dyDescent="0.2">
      <c r="A124" s="55">
        <v>63</v>
      </c>
      <c r="B124" s="1232">
        <f>'Assets-Liab 5-6'!D41</f>
        <v>1267065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735215</v>
      </c>
      <c r="D129" s="14" t="str">
        <f t="shared" si="1"/>
        <v>Error?</v>
      </c>
    </row>
    <row r="130" spans="1:4" x14ac:dyDescent="0.2">
      <c r="A130" s="55">
        <v>69</v>
      </c>
      <c r="B130" s="1232">
        <f>'Assets-Liab 5-6'!E12</f>
        <v>0</v>
      </c>
      <c r="D130" s="14" t="str">
        <f t="shared" si="1"/>
        <v>Error?</v>
      </c>
    </row>
    <row r="131" spans="1:4" x14ac:dyDescent="0.2">
      <c r="A131" s="55">
        <v>70</v>
      </c>
      <c r="B131" s="1232">
        <f>'Assets-Liab 5-6'!E13</f>
        <v>735415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735415</v>
      </c>
      <c r="D140" s="14" t="str">
        <f t="shared" si="1"/>
        <v>Error?</v>
      </c>
    </row>
    <row r="141" spans="1:4" x14ac:dyDescent="0.2">
      <c r="A141" s="55">
        <v>80</v>
      </c>
      <c r="B141" s="1232">
        <f>'Assets-Liab 5-6'!E41</f>
        <v>735415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672881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675409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244</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244</v>
      </c>
      <c r="C169" s="14" t="s">
        <v>672</v>
      </c>
      <c r="D169" s="14" t="str">
        <f t="shared" si="1"/>
        <v>Error?</v>
      </c>
    </row>
    <row r="170" spans="1:4" x14ac:dyDescent="0.2">
      <c r="A170" s="55">
        <v>109</v>
      </c>
      <c r="B170" s="1232">
        <f>'Assets-Liab 5-6'!F39</f>
        <v>675165</v>
      </c>
      <c r="D170" s="14" t="str">
        <f t="shared" si="1"/>
        <v>Error?</v>
      </c>
    </row>
    <row r="171" spans="1:4" x14ac:dyDescent="0.2">
      <c r="A171" s="55">
        <v>110</v>
      </c>
      <c r="B171" s="1232">
        <f>'Assets-Liab 5-6'!F41</f>
        <v>675409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673351</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679803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4446</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4446</v>
      </c>
      <c r="C188" s="14" t="s">
        <v>672</v>
      </c>
      <c r="D188" s="14" t="str">
        <f t="shared" si="1"/>
        <v>Error?</v>
      </c>
    </row>
    <row r="189" spans="1:4" x14ac:dyDescent="0.2">
      <c r="A189" s="55">
        <v>128</v>
      </c>
      <c r="B189" s="1232">
        <f>'Assets-Liab 5-6'!G39</f>
        <v>675357</v>
      </c>
      <c r="D189" s="14" t="str">
        <f t="shared" si="1"/>
        <v>Error?</v>
      </c>
    </row>
    <row r="190" spans="1:4" x14ac:dyDescent="0.2">
      <c r="A190" s="55">
        <v>129</v>
      </c>
      <c r="B190" s="1232">
        <f>'Assets-Liab 5-6'!G41</f>
        <v>679803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158653</v>
      </c>
      <c r="D273" s="14" t="str">
        <f t="shared" si="3"/>
        <v>Error?</v>
      </c>
    </row>
    <row r="274" spans="1:4" x14ac:dyDescent="0.2">
      <c r="A274" s="55">
        <v>213</v>
      </c>
      <c r="B274" s="1232">
        <f>'Assets-Liab 5-6'!M17</f>
        <v>21020631</v>
      </c>
      <c r="D274" s="14" t="str">
        <f t="shared" si="3"/>
        <v>Error?</v>
      </c>
    </row>
    <row r="275" spans="1:4" x14ac:dyDescent="0.2">
      <c r="A275" s="55">
        <v>214</v>
      </c>
      <c r="B275" s="1232">
        <f>'Assets-Liab 5-6'!M18</f>
        <v>0</v>
      </c>
      <c r="D275" s="14" t="str">
        <f t="shared" si="3"/>
        <v>Error?</v>
      </c>
    </row>
    <row r="276" spans="1:4" x14ac:dyDescent="0.2">
      <c r="A276" s="55">
        <v>215</v>
      </c>
      <c r="B276" s="1232">
        <f>'Assets-Liab 5-6'!M19</f>
        <v>1325843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22505127</v>
      </c>
      <c r="C279" s="14" t="s">
        <v>672</v>
      </c>
      <c r="D279" s="14" t="str">
        <f t="shared" si="3"/>
        <v>Error?</v>
      </c>
    </row>
    <row r="280" spans="1:4" x14ac:dyDescent="0.2">
      <c r="A280" s="55">
        <v>219</v>
      </c>
      <c r="B280" s="1232">
        <f>'Assets-Liab 5-6'!M40</f>
        <v>22505127</v>
      </c>
      <c r="D280" s="14" t="str">
        <f t="shared" si="3"/>
        <v>Error?</v>
      </c>
    </row>
    <row r="281" spans="1:4" x14ac:dyDescent="0.2">
      <c r="A281" s="55">
        <v>220</v>
      </c>
      <c r="B281" s="1232">
        <f>'Assets-Liab 5-6'!M41</f>
        <v>22505127</v>
      </c>
      <c r="C281" s="14" t="s">
        <v>672</v>
      </c>
      <c r="D281" s="14" t="str">
        <f t="shared" si="3"/>
        <v>Error?</v>
      </c>
    </row>
    <row r="282" spans="1:4" x14ac:dyDescent="0.2">
      <c r="A282" s="55">
        <v>221</v>
      </c>
      <c r="B282" s="1232">
        <f>'Assets-Liab 5-6'!N21</f>
        <v>735415</v>
      </c>
      <c r="D282" s="14" t="str">
        <f t="shared" si="3"/>
        <v>Error?</v>
      </c>
    </row>
    <row r="283" spans="1:4" x14ac:dyDescent="0.2">
      <c r="A283" s="55">
        <v>222</v>
      </c>
      <c r="B283" s="1232">
        <f>'Assets-Liab 5-6'!N22</f>
        <v>1106716</v>
      </c>
      <c r="D283" s="14" t="str">
        <f t="shared" si="3"/>
        <v>Error?</v>
      </c>
    </row>
    <row r="284" spans="1:4" x14ac:dyDescent="0.2">
      <c r="A284" s="55">
        <v>223</v>
      </c>
      <c r="B284" s="1232">
        <f>'Assets-Liab 5-6'!N23</f>
        <v>1842131</v>
      </c>
      <c r="C284" s="14" t="s">
        <v>672</v>
      </c>
      <c r="D284" s="14" t="str">
        <f t="shared" si="3"/>
        <v>Error?</v>
      </c>
    </row>
    <row r="285" spans="1:4" x14ac:dyDescent="0.2">
      <c r="A285" s="55">
        <v>224</v>
      </c>
      <c r="B285" s="1232">
        <f>'Assets-Liab 5-6'!N36</f>
        <v>1842131</v>
      </c>
      <c r="D285" s="14" t="str">
        <f t="shared" si="3"/>
        <v>Error?</v>
      </c>
    </row>
    <row r="286" spans="1:4" x14ac:dyDescent="0.2">
      <c r="A286" s="83">
        <v>225</v>
      </c>
      <c r="D286" s="14" t="str">
        <f t="shared" si="3"/>
        <v>OK</v>
      </c>
    </row>
    <row r="287" spans="1:4" x14ac:dyDescent="0.2">
      <c r="A287" s="55">
        <v>226</v>
      </c>
      <c r="B287" s="1232">
        <f>'Assets-Liab 5-6'!N37</f>
        <v>1842131</v>
      </c>
      <c r="C287" s="14" t="s">
        <v>672</v>
      </c>
      <c r="D287" s="14" t="str">
        <f t="shared" si="3"/>
        <v>Error?</v>
      </c>
    </row>
    <row r="288" spans="1:4" x14ac:dyDescent="0.2">
      <c r="A288" s="55">
        <v>227</v>
      </c>
      <c r="B288" s="1232">
        <f>'Assets-Liab 5-6'!N41</f>
        <v>1842131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2574625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113989</v>
      </c>
      <c r="D717" s="14" t="str">
        <f t="shared" si="10"/>
        <v>Error?</v>
      </c>
    </row>
    <row r="718" spans="1:4" x14ac:dyDescent="0.2">
      <c r="A718" s="55">
        <v>657</v>
      </c>
      <c r="B718" s="1232">
        <f>'Expenditures 15-22'!C14</f>
        <v>169309</v>
      </c>
      <c r="D718" s="14" t="str">
        <f t="shared" si="10"/>
        <v>Error?</v>
      </c>
    </row>
    <row r="719" spans="1:4" x14ac:dyDescent="0.2">
      <c r="A719" s="55">
        <v>658</v>
      </c>
      <c r="B719" s="1232">
        <f>'Expenditures 15-22'!C15</f>
        <v>4050</v>
      </c>
      <c r="D719" s="14" t="str">
        <f t="shared" si="10"/>
        <v>Error?</v>
      </c>
    </row>
    <row r="720" spans="1:4" x14ac:dyDescent="0.2">
      <c r="A720" s="55">
        <v>659</v>
      </c>
      <c r="B720" s="1232">
        <f>'Expenditures 15-22'!C33</f>
        <v>3577399</v>
      </c>
      <c r="C720" s="14" t="s">
        <v>672</v>
      </c>
      <c r="D720" s="14" t="str">
        <f t="shared" si="10"/>
        <v>Error?</v>
      </c>
    </row>
    <row r="721" spans="1:4" x14ac:dyDescent="0.2">
      <c r="A721" s="55">
        <v>660</v>
      </c>
      <c r="B721" s="1232">
        <f>'Expenditures 15-22'!C36</f>
        <v>52167</v>
      </c>
      <c r="D721" s="14" t="str">
        <f t="shared" si="10"/>
        <v>Error?</v>
      </c>
    </row>
    <row r="722" spans="1:4" x14ac:dyDescent="0.2">
      <c r="A722" s="55">
        <v>661</v>
      </c>
      <c r="B722" s="1232">
        <f>'Expenditures 15-22'!C37</f>
        <v>126527</v>
      </c>
      <c r="D722" s="14" t="str">
        <f t="shared" si="10"/>
        <v>Error?</v>
      </c>
    </row>
    <row r="723" spans="1:4" x14ac:dyDescent="0.2">
      <c r="A723" s="55">
        <v>662</v>
      </c>
      <c r="B723" s="1232">
        <f>'Expenditures 15-22'!C38</f>
        <v>51345</v>
      </c>
      <c r="D723" s="14" t="str">
        <f t="shared" si="10"/>
        <v>Error?</v>
      </c>
    </row>
    <row r="724" spans="1:4" x14ac:dyDescent="0.2">
      <c r="A724" s="55">
        <v>663</v>
      </c>
      <c r="B724" s="1232">
        <f>'Expenditures 15-22'!C39</f>
        <v>45246</v>
      </c>
      <c r="D724" s="14" t="str">
        <f t="shared" si="10"/>
        <v>Error?</v>
      </c>
    </row>
    <row r="725" spans="1:4" x14ac:dyDescent="0.2">
      <c r="A725" s="55">
        <v>664</v>
      </c>
      <c r="B725" s="1232">
        <f>'Expenditures 15-22'!C40</f>
        <v>50759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326044</v>
      </c>
      <c r="C727" s="14" t="s">
        <v>672</v>
      </c>
      <c r="D727" s="14" t="str">
        <f t="shared" si="10"/>
        <v>Error?</v>
      </c>
    </row>
    <row r="728" spans="1:4" x14ac:dyDescent="0.2">
      <c r="A728" s="55">
        <v>667</v>
      </c>
      <c r="B728" s="1232">
        <f>'Expenditures 15-22'!C44</f>
        <v>86891</v>
      </c>
      <c r="D728" s="14" t="str">
        <f t="shared" si="10"/>
        <v>Error?</v>
      </c>
    </row>
    <row r="729" spans="1:4" x14ac:dyDescent="0.2">
      <c r="A729" s="55">
        <v>668</v>
      </c>
      <c r="B729" s="1232">
        <f>'Expenditures 15-22'!C45</f>
        <v>54896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141787</v>
      </c>
      <c r="C731" s="14" t="s">
        <v>672</v>
      </c>
      <c r="D731" s="14" t="str">
        <f t="shared" si="10"/>
        <v>Error?</v>
      </c>
    </row>
    <row r="732" spans="1:4" x14ac:dyDescent="0.2">
      <c r="A732" s="55">
        <v>671</v>
      </c>
      <c r="B732" s="1232">
        <f>'Expenditures 15-22'!C49</f>
        <v>130280</v>
      </c>
      <c r="D732" s="14" t="str">
        <f t="shared" si="10"/>
        <v>Error?</v>
      </c>
    </row>
    <row r="733" spans="1:4" x14ac:dyDescent="0.2">
      <c r="A733" s="55">
        <v>672</v>
      </c>
      <c r="B733" s="1232">
        <f>'Expenditures 15-22'!C50</f>
        <v>179810</v>
      </c>
      <c r="D733" s="14" t="str">
        <f t="shared" si="10"/>
        <v>Error?</v>
      </c>
    </row>
    <row r="734" spans="1:4" x14ac:dyDescent="0.2">
      <c r="A734" s="55">
        <v>673</v>
      </c>
      <c r="B734" s="1232">
        <f>'Expenditures 15-22'!C53</f>
        <v>310090</v>
      </c>
      <c r="C734" s="14" t="s">
        <v>672</v>
      </c>
      <c r="D734" s="14" t="str">
        <f t="shared" si="10"/>
        <v>Error?</v>
      </c>
    </row>
    <row r="735" spans="1:4" x14ac:dyDescent="0.2">
      <c r="A735" s="55">
        <v>674</v>
      </c>
      <c r="B735" s="1232">
        <f>'Expenditures 15-22'!C55</f>
        <v>383350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383350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39135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25405</v>
      </c>
      <c r="D741" s="14" t="str">
        <f t="shared" si="10"/>
        <v>Error?</v>
      </c>
    </row>
    <row r="742" spans="1:4" x14ac:dyDescent="0.2">
      <c r="A742" s="55">
        <v>681</v>
      </c>
      <c r="B742" s="1232">
        <f>'Expenditures 15-22'!C63</f>
        <v>129787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194327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1355598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4932997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635507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19414</v>
      </c>
      <c r="D775" s="14" t="str">
        <f t="shared" si="11"/>
        <v>Error?</v>
      </c>
    </row>
    <row r="776" spans="1:4" x14ac:dyDescent="0.2">
      <c r="A776" s="55">
        <v>715</v>
      </c>
      <c r="B776" s="1232">
        <f>'Expenditures 15-22'!D14</f>
        <v>13819</v>
      </c>
      <c r="D776" s="14" t="str">
        <f t="shared" si="11"/>
        <v>Error?</v>
      </c>
    </row>
    <row r="777" spans="1:4" x14ac:dyDescent="0.2">
      <c r="A777" s="55">
        <v>716</v>
      </c>
      <c r="B777" s="1232">
        <f>'Expenditures 15-22'!D15</f>
        <v>531</v>
      </c>
      <c r="D777" s="14" t="str">
        <f t="shared" si="11"/>
        <v>Error?</v>
      </c>
    </row>
    <row r="778" spans="1:4" x14ac:dyDescent="0.2">
      <c r="A778" s="55">
        <v>717</v>
      </c>
      <c r="B778" s="1232">
        <f>'Expenditures 15-22'!D33</f>
        <v>775391</v>
      </c>
      <c r="C778" s="14" t="s">
        <v>672</v>
      </c>
      <c r="D778" s="14" t="str">
        <f t="shared" si="11"/>
        <v>Error?</v>
      </c>
    </row>
    <row r="779" spans="1:4" x14ac:dyDescent="0.2">
      <c r="A779" s="55">
        <v>718</v>
      </c>
      <c r="B779" s="1232">
        <f>'Expenditures 15-22'!D36</f>
        <v>16941</v>
      </c>
      <c r="D779" s="14" t="str">
        <f t="shared" si="11"/>
        <v>Error?</v>
      </c>
    </row>
    <row r="780" spans="1:4" x14ac:dyDescent="0.2">
      <c r="A780" s="55">
        <v>719</v>
      </c>
      <c r="B780" s="1232">
        <f>'Expenditures 15-22'!D37</f>
        <v>20590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15820</v>
      </c>
      <c r="D782" s="14" t="str">
        <f t="shared" si="11"/>
        <v>Error?</v>
      </c>
    </row>
    <row r="783" spans="1:4" x14ac:dyDescent="0.2">
      <c r="A783" s="55">
        <v>722</v>
      </c>
      <c r="B783" s="1232">
        <f>'Expenditures 15-22'!D40</f>
        <v>16713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70064</v>
      </c>
      <c r="C785" s="14" t="s">
        <v>672</v>
      </c>
      <c r="D785" s="14" t="str">
        <f t="shared" si="11"/>
        <v>Error?</v>
      </c>
    </row>
    <row r="786" spans="1:4" x14ac:dyDescent="0.2">
      <c r="A786" s="55">
        <v>725</v>
      </c>
      <c r="B786" s="1232">
        <f>'Expenditures 15-22'!D44</f>
        <v>28854</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28854</v>
      </c>
      <c r="C789" s="14" t="s">
        <v>672</v>
      </c>
      <c r="D789" s="14" t="str">
        <f t="shared" si="11"/>
        <v>Error?</v>
      </c>
    </row>
    <row r="790" spans="1:4" x14ac:dyDescent="0.2">
      <c r="A790" s="55">
        <v>729</v>
      </c>
      <c r="B790" s="1232">
        <f>'Expenditures 15-22'!D49</f>
        <v>8781</v>
      </c>
      <c r="D790" s="14" t="str">
        <f t="shared" si="11"/>
        <v>Error?</v>
      </c>
    </row>
    <row r="791" spans="1:4" x14ac:dyDescent="0.2">
      <c r="A791" s="55">
        <v>730</v>
      </c>
      <c r="B791" s="1232">
        <f>'Expenditures 15-22'!D50</f>
        <v>36607</v>
      </c>
      <c r="D791" s="14" t="str">
        <f t="shared" si="11"/>
        <v>Error?</v>
      </c>
    </row>
    <row r="792" spans="1:4" x14ac:dyDescent="0.2">
      <c r="A792" s="55">
        <v>731</v>
      </c>
      <c r="B792" s="1232">
        <f>'Expenditures 15-22'!D53</f>
        <v>45388</v>
      </c>
      <c r="C792" s="14" t="s">
        <v>672</v>
      </c>
      <c r="D792" s="14" t="str">
        <f t="shared" si="11"/>
        <v>Error?</v>
      </c>
    </row>
    <row r="793" spans="1:4" x14ac:dyDescent="0.2">
      <c r="A793" s="55">
        <v>732</v>
      </c>
      <c r="B793" s="1232">
        <f>'Expenditures 15-22'!D55</f>
        <v>73757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73757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8493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8557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226620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1002011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32831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712</v>
      </c>
      <c r="D833" s="14" t="str">
        <f t="shared" si="12"/>
        <v>Error?</v>
      </c>
    </row>
    <row r="834" spans="1:4" x14ac:dyDescent="0.2">
      <c r="A834" s="55">
        <v>773</v>
      </c>
      <c r="B834" s="1232">
        <f>'Expenditures 15-22'!E14</f>
        <v>49263</v>
      </c>
      <c r="D834" s="14" t="str">
        <f t="shared" si="12"/>
        <v>Error?</v>
      </c>
    </row>
    <row r="835" spans="1:4" x14ac:dyDescent="0.2">
      <c r="A835" s="55">
        <v>774</v>
      </c>
      <c r="B835" s="1232">
        <f>'Expenditures 15-22'!E15</f>
        <v>650</v>
      </c>
      <c r="D835" s="14" t="str">
        <f t="shared" si="12"/>
        <v>Error?</v>
      </c>
    </row>
    <row r="836" spans="1:4" x14ac:dyDescent="0.2">
      <c r="A836" s="55">
        <v>775</v>
      </c>
      <c r="B836" s="1232">
        <f>'Expenditures 15-22'!E33</f>
        <v>97236</v>
      </c>
      <c r="C836" s="14" t="s">
        <v>672</v>
      </c>
      <c r="D836" s="14" t="str">
        <f t="shared" si="12"/>
        <v>Error?</v>
      </c>
    </row>
    <row r="837" spans="1:4" x14ac:dyDescent="0.2">
      <c r="A837" s="55">
        <v>776</v>
      </c>
      <c r="B837" s="1232">
        <f>'Expenditures 15-22'!E36</f>
        <v>529</v>
      </c>
      <c r="D837" s="14" t="str">
        <f t="shared" si="12"/>
        <v>Error?</v>
      </c>
    </row>
    <row r="838" spans="1:4" x14ac:dyDescent="0.2">
      <c r="A838" s="55">
        <v>777</v>
      </c>
      <c r="B838" s="1232">
        <f>'Expenditures 15-22'!E37</f>
        <v>3050</v>
      </c>
      <c r="D838" s="14" t="str">
        <f t="shared" si="12"/>
        <v>Error?</v>
      </c>
    </row>
    <row r="839" spans="1:4" x14ac:dyDescent="0.2">
      <c r="A839" s="55">
        <v>778</v>
      </c>
      <c r="B839" s="1232">
        <f>'Expenditures 15-22'!E38</f>
        <v>133</v>
      </c>
      <c r="D839" s="14" t="str">
        <f t="shared" si="12"/>
        <v>Error?</v>
      </c>
    </row>
    <row r="840" spans="1:4" x14ac:dyDescent="0.2">
      <c r="A840" s="55">
        <v>779</v>
      </c>
      <c r="B840" s="1232">
        <f>'Expenditures 15-22'!E39</f>
        <v>1083</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4795</v>
      </c>
      <c r="C843" s="14" t="s">
        <v>672</v>
      </c>
      <c r="D843" s="14" t="str">
        <f t="shared" si="12"/>
        <v>Error?</v>
      </c>
    </row>
    <row r="844" spans="1:4" x14ac:dyDescent="0.2">
      <c r="A844" s="55">
        <v>783</v>
      </c>
      <c r="B844" s="1232">
        <f>'Expenditures 15-22'!E44</f>
        <v>32156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32156</v>
      </c>
      <c r="C847" s="14" t="s">
        <v>672</v>
      </c>
      <c r="D847" s="14" t="str">
        <f t="shared" si="12"/>
        <v>Error?</v>
      </c>
    </row>
    <row r="848" spans="1:4" x14ac:dyDescent="0.2">
      <c r="A848" s="55">
        <v>787</v>
      </c>
      <c r="B848" s="1232">
        <f>'Expenditures 15-22'!E49</f>
        <v>203650</v>
      </c>
      <c r="D848" s="14" t="str">
        <f t="shared" si="12"/>
        <v>Error?</v>
      </c>
    </row>
    <row r="849" spans="1:4" x14ac:dyDescent="0.2">
      <c r="A849" s="55">
        <v>788</v>
      </c>
      <c r="B849" s="1232">
        <f>'Expenditures 15-22'!E50</f>
        <v>16509</v>
      </c>
      <c r="D849" s="14" t="str">
        <f t="shared" si="12"/>
        <v>Error?</v>
      </c>
    </row>
    <row r="850" spans="1:4" x14ac:dyDescent="0.2">
      <c r="A850" s="55">
        <v>789</v>
      </c>
      <c r="B850" s="1232">
        <f>'Expenditures 15-22'!E53</f>
        <v>220159</v>
      </c>
      <c r="C850" s="14" t="s">
        <v>672</v>
      </c>
      <c r="D850" s="14" t="str">
        <f t="shared" si="12"/>
        <v>Error?</v>
      </c>
    </row>
    <row r="851" spans="1:4" x14ac:dyDescent="0.2">
      <c r="A851" s="55">
        <v>790</v>
      </c>
      <c r="B851" s="1232">
        <f>'Expenditures 15-22'!E55</f>
        <v>6120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6120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35611</v>
      </c>
      <c r="D855" s="14" t="str">
        <f t="shared" si="12"/>
        <v>Error?</v>
      </c>
    </row>
    <row r="856" spans="1:4" x14ac:dyDescent="0.2">
      <c r="A856" s="55">
        <v>795</v>
      </c>
      <c r="B856" s="1232">
        <f>'Expenditures 15-22'!E61</f>
        <v>30994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5047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71652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334882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970356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74348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684</v>
      </c>
      <c r="D891" s="14" t="str">
        <f t="shared" si="12"/>
        <v>Error?</v>
      </c>
    </row>
    <row r="892" spans="1:4" x14ac:dyDescent="0.2">
      <c r="A892" s="55">
        <v>831</v>
      </c>
      <c r="B892" s="1232">
        <f>'Expenditures 15-22'!F14</f>
        <v>23027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120494</v>
      </c>
      <c r="C894" s="14" t="s">
        <v>672</v>
      </c>
      <c r="D894" s="14" t="str">
        <f t="shared" si="12"/>
        <v>Error?</v>
      </c>
    </row>
    <row r="895" spans="1:4" x14ac:dyDescent="0.2">
      <c r="A895" s="55">
        <v>834</v>
      </c>
      <c r="B895" s="1232">
        <f>'Expenditures 15-22'!F36</f>
        <v>245</v>
      </c>
      <c r="D895" s="14" t="str">
        <f t="shared" ref="D895:D958" si="13">IF(ISBLANK(B895),"OK",IF(A895-B895=0,"OK","Error?"))</f>
        <v>Error?</v>
      </c>
    </row>
    <row r="896" spans="1:4" x14ac:dyDescent="0.2">
      <c r="A896" s="55">
        <v>835</v>
      </c>
      <c r="B896" s="1232">
        <f>'Expenditures 15-22'!F37</f>
        <v>937</v>
      </c>
      <c r="D896" s="14" t="str">
        <f t="shared" si="13"/>
        <v>Error?</v>
      </c>
    </row>
    <row r="897" spans="1:4" x14ac:dyDescent="0.2">
      <c r="A897" s="55">
        <v>836</v>
      </c>
      <c r="B897" s="1232">
        <f>'Expenditures 15-22'!F38</f>
        <v>1540</v>
      </c>
      <c r="D897" s="14" t="str">
        <f t="shared" si="13"/>
        <v>Error?</v>
      </c>
    </row>
    <row r="898" spans="1:4" x14ac:dyDescent="0.2">
      <c r="A898" s="55">
        <v>837</v>
      </c>
      <c r="B898" s="1232">
        <f>'Expenditures 15-22'!F39</f>
        <v>444</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3166</v>
      </c>
      <c r="C901" s="14" t="s">
        <v>672</v>
      </c>
      <c r="D901" s="14" t="str">
        <f t="shared" si="13"/>
        <v>Error?</v>
      </c>
    </row>
    <row r="902" spans="1:4" x14ac:dyDescent="0.2">
      <c r="A902" s="55">
        <v>841</v>
      </c>
      <c r="B902" s="1232">
        <f>'Expenditures 15-22'!F44</f>
        <v>40124</v>
      </c>
      <c r="D902" s="14" t="str">
        <f t="shared" si="13"/>
        <v>Error?</v>
      </c>
    </row>
    <row r="903" spans="1:4" x14ac:dyDescent="0.2">
      <c r="A903" s="55">
        <v>842</v>
      </c>
      <c r="B903" s="1232">
        <f>'Expenditures 15-22'!F45</f>
        <v>5765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45889</v>
      </c>
      <c r="C905" s="14" t="s">
        <v>672</v>
      </c>
      <c r="D905" s="14" t="str">
        <f t="shared" si="13"/>
        <v>Error?</v>
      </c>
    </row>
    <row r="906" spans="1:4" x14ac:dyDescent="0.2">
      <c r="A906" s="55">
        <v>845</v>
      </c>
      <c r="B906" s="1232">
        <f>'Expenditures 15-22'!F49</f>
        <v>139937</v>
      </c>
      <c r="D906" s="14" t="str">
        <f t="shared" si="13"/>
        <v>Error?</v>
      </c>
    </row>
    <row r="907" spans="1:4" x14ac:dyDescent="0.2">
      <c r="A907" s="55">
        <v>846</v>
      </c>
      <c r="B907" s="1232">
        <f>'Expenditures 15-22'!F50</f>
        <v>13797</v>
      </c>
      <c r="D907" s="14" t="str">
        <f t="shared" si="13"/>
        <v>Error?</v>
      </c>
    </row>
    <row r="908" spans="1:4" x14ac:dyDescent="0.2">
      <c r="A908" s="55">
        <v>847</v>
      </c>
      <c r="B908" s="1232">
        <f>'Expenditures 15-22'!F53</f>
        <v>153734</v>
      </c>
      <c r="C908" s="14" t="s">
        <v>672</v>
      </c>
      <c r="D908" s="14" t="str">
        <f t="shared" si="13"/>
        <v>Error?</v>
      </c>
    </row>
    <row r="909" spans="1:4" x14ac:dyDescent="0.2">
      <c r="A909" s="55">
        <v>848</v>
      </c>
      <c r="B909" s="1232">
        <f>'Expenditures 15-22'!F55</f>
        <v>17811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17811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128685</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156698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285383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505983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626477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145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16272</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18783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53504</v>
      </c>
      <c r="D964" s="14" t="str">
        <f t="shared" si="14"/>
        <v>Error?</v>
      </c>
    </row>
    <row r="965" spans="1:4" x14ac:dyDescent="0.2">
      <c r="A965" s="55">
        <v>904</v>
      </c>
      <c r="B965" s="1232">
        <f>'Expenditures 15-22'!G50</f>
        <v>9468</v>
      </c>
      <c r="D965" s="14" t="str">
        <f t="shared" si="14"/>
        <v>Error?</v>
      </c>
    </row>
    <row r="966" spans="1:4" x14ac:dyDescent="0.2">
      <c r="A966" s="55">
        <v>905</v>
      </c>
      <c r="B966" s="1232">
        <f>'Expenditures 15-22'!G53</f>
        <v>62972</v>
      </c>
      <c r="C966" s="14" t="s">
        <v>672</v>
      </c>
      <c r="D966" s="14" t="str">
        <f t="shared" si="14"/>
        <v>Error?</v>
      </c>
    </row>
    <row r="967" spans="1:4" x14ac:dyDescent="0.2">
      <c r="A967" s="55">
        <v>906</v>
      </c>
      <c r="B967" s="1232">
        <f>'Expenditures 15-22'!G55</f>
        <v>35129</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35129</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2812</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2812</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100913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119696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2379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205</v>
      </c>
      <c r="D1007" s="14" t="str">
        <f t="shared" si="14"/>
        <v>Error?</v>
      </c>
    </row>
    <row r="1008" spans="1:4" x14ac:dyDescent="0.2">
      <c r="A1008" s="55">
        <v>947</v>
      </c>
      <c r="B1008" s="1232">
        <f>'Expenditures 15-22'!H14</f>
        <v>5666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8250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174</v>
      </c>
      <c r="D1012" s="14" t="str">
        <f t="shared" si="14"/>
        <v>Error?</v>
      </c>
    </row>
    <row r="1013" spans="1:4" x14ac:dyDescent="0.2">
      <c r="A1013" s="55">
        <v>952</v>
      </c>
      <c r="B1013" s="1232">
        <f>'Expenditures 15-22'!H38</f>
        <v>2309</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2483</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4752</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4752</v>
      </c>
      <c r="C1021" s="14" t="s">
        <v>672</v>
      </c>
      <c r="D1021" s="14" t="str">
        <f t="shared" si="14"/>
        <v>Error?</v>
      </c>
    </row>
    <row r="1022" spans="1:4" x14ac:dyDescent="0.2">
      <c r="A1022" s="55">
        <v>961</v>
      </c>
      <c r="B1022" s="1232">
        <f>'Expenditures 15-22'!H49</f>
        <v>5191</v>
      </c>
      <c r="D1022" s="14" t="str">
        <f t="shared" si="14"/>
        <v>Error?</v>
      </c>
    </row>
    <row r="1023" spans="1:4" x14ac:dyDescent="0.2">
      <c r="A1023" s="55">
        <v>962</v>
      </c>
      <c r="B1023" s="1232">
        <f>'Expenditures 15-22'!H50</f>
        <v>2046</v>
      </c>
      <c r="D1023" s="14" t="str">
        <f t="shared" ref="D1023:D1086" si="15">IF(ISBLANK(B1023),"OK",IF(A1023-B1023=0,"OK","Error?"))</f>
        <v>Error?</v>
      </c>
    </row>
    <row r="1024" spans="1:4" x14ac:dyDescent="0.2">
      <c r="A1024" s="55">
        <v>963</v>
      </c>
      <c r="B1024" s="1232">
        <f>'Expenditures 15-22'!H53</f>
        <v>7237</v>
      </c>
      <c r="C1024" s="14" t="s">
        <v>672</v>
      </c>
      <c r="D1024" s="14" t="str">
        <f t="shared" si="15"/>
        <v>Error?</v>
      </c>
    </row>
    <row r="1025" spans="1:4" x14ac:dyDescent="0.2">
      <c r="A1025" s="55">
        <v>964</v>
      </c>
      <c r="B1025" s="1232">
        <f>'Expenditures 15-22'!H55</f>
        <v>3394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3394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1870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1870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19736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27986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3319835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135004</v>
      </c>
      <c r="C1105" s="14" t="s">
        <v>672</v>
      </c>
      <c r="D1105" s="14" t="str">
        <f t="shared" si="16"/>
        <v>Error?</v>
      </c>
    </row>
    <row r="1106" spans="1:4" x14ac:dyDescent="0.2">
      <c r="A1106" s="55">
        <v>1045</v>
      </c>
      <c r="B1106" s="1232">
        <f>'Expenditures 15-22'!K14</f>
        <v>277356</v>
      </c>
      <c r="C1106" s="14" t="s">
        <v>672</v>
      </c>
      <c r="D1106" s="14" t="str">
        <f t="shared" si="16"/>
        <v>Error?</v>
      </c>
    </row>
    <row r="1107" spans="1:4" x14ac:dyDescent="0.2">
      <c r="A1107" s="55">
        <v>1046</v>
      </c>
      <c r="B1107" s="1232">
        <f>'Expenditures 15-22'!K15</f>
        <v>5231</v>
      </c>
      <c r="C1107" s="14" t="s">
        <v>672</v>
      </c>
      <c r="D1107" s="14" t="str">
        <f t="shared" si="16"/>
        <v>Error?</v>
      </c>
    </row>
    <row r="1108" spans="1:4" x14ac:dyDescent="0.2">
      <c r="A1108" s="55">
        <v>1047</v>
      </c>
      <c r="B1108" s="1232">
        <f>'Expenditures 15-22'!K33</f>
        <v>4597553</v>
      </c>
      <c r="C1108" s="14" t="s">
        <v>672</v>
      </c>
      <c r="D1108" s="14" t="str">
        <f t="shared" si="16"/>
        <v>Error?</v>
      </c>
    </row>
    <row r="1109" spans="1:4" x14ac:dyDescent="0.2">
      <c r="A1109" s="55">
        <v>1048</v>
      </c>
      <c r="B1109" s="1232">
        <f>'Expenditures 15-22'!K36</f>
        <v>69882</v>
      </c>
      <c r="C1109" s="14" t="s">
        <v>672</v>
      </c>
      <c r="D1109" s="14" t="str">
        <f t="shared" si="16"/>
        <v>Error?</v>
      </c>
    </row>
    <row r="1110" spans="1:4" x14ac:dyDescent="0.2">
      <c r="A1110" s="55">
        <v>1049</v>
      </c>
      <c r="B1110" s="1232">
        <f>'Expenditures 15-22'!K37</f>
        <v>151278</v>
      </c>
      <c r="C1110" s="14" t="s">
        <v>672</v>
      </c>
      <c r="D1110" s="14" t="str">
        <f t="shared" si="16"/>
        <v>Error?</v>
      </c>
    </row>
    <row r="1111" spans="1:4" x14ac:dyDescent="0.2">
      <c r="A1111" s="55">
        <v>1050</v>
      </c>
      <c r="B1111" s="1232">
        <f>'Expenditures 15-22'!K38</f>
        <v>55327</v>
      </c>
      <c r="C1111" s="14" t="s">
        <v>672</v>
      </c>
      <c r="D1111" s="14" t="str">
        <f t="shared" si="16"/>
        <v>Error?</v>
      </c>
    </row>
    <row r="1112" spans="1:4" x14ac:dyDescent="0.2">
      <c r="A1112" s="55">
        <v>1051</v>
      </c>
      <c r="B1112" s="1232">
        <f>'Expenditures 15-22'!K39</f>
        <v>62593</v>
      </c>
      <c r="C1112" s="14" t="s">
        <v>672</v>
      </c>
      <c r="D1112" s="14" t="str">
        <f t="shared" si="16"/>
        <v>Error?</v>
      </c>
    </row>
    <row r="1113" spans="1:4" x14ac:dyDescent="0.2">
      <c r="A1113" s="55">
        <v>1052</v>
      </c>
      <c r="B1113" s="1232">
        <f>'Expenditures 15-22'!K40</f>
        <v>67472</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406552</v>
      </c>
      <c r="C1115" s="14" t="s">
        <v>672</v>
      </c>
      <c r="D1115" s="14" t="str">
        <f t="shared" si="16"/>
        <v>Error?</v>
      </c>
    </row>
    <row r="1116" spans="1:4" x14ac:dyDescent="0.2">
      <c r="A1116" s="55">
        <v>1055</v>
      </c>
      <c r="B1116" s="1232">
        <f>'Expenditures 15-22'!K44</f>
        <v>188025</v>
      </c>
      <c r="C1116" s="14" t="s">
        <v>672</v>
      </c>
      <c r="D1116" s="14" t="str">
        <f t="shared" si="16"/>
        <v>Error?</v>
      </c>
    </row>
    <row r="1117" spans="1:4" x14ac:dyDescent="0.2">
      <c r="A1117" s="55">
        <v>1056</v>
      </c>
      <c r="B1117" s="1232">
        <f>'Expenditures 15-22'!K45</f>
        <v>65413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253438</v>
      </c>
      <c r="C1119" s="14" t="s">
        <v>672</v>
      </c>
      <c r="D1119" s="14" t="str">
        <f t="shared" si="16"/>
        <v>Error?</v>
      </c>
    </row>
    <row r="1120" spans="1:4" x14ac:dyDescent="0.2">
      <c r="A1120" s="55">
        <v>1059</v>
      </c>
      <c r="B1120" s="1232">
        <f>'Expenditures 15-22'!K49</f>
        <v>541343</v>
      </c>
      <c r="C1120" s="14" t="s">
        <v>672</v>
      </c>
      <c r="D1120" s="14" t="str">
        <f t="shared" si="16"/>
        <v>Error?</v>
      </c>
    </row>
    <row r="1121" spans="1:4" x14ac:dyDescent="0.2">
      <c r="A1121" s="55">
        <v>1060</v>
      </c>
      <c r="B1121" s="1232">
        <f>'Expenditures 15-22'!K50</f>
        <v>258237</v>
      </c>
      <c r="C1121" s="14" t="s">
        <v>672</v>
      </c>
      <c r="D1121" s="14" t="str">
        <f t="shared" si="16"/>
        <v>Error?</v>
      </c>
    </row>
    <row r="1122" spans="1:4" x14ac:dyDescent="0.2">
      <c r="A1122" s="55">
        <v>1061</v>
      </c>
      <c r="B1122" s="1232">
        <f>'Expenditures 15-22'!K53</f>
        <v>799580</v>
      </c>
      <c r="C1122" s="14" t="s">
        <v>672</v>
      </c>
      <c r="D1122" s="14" t="str">
        <f t="shared" si="16"/>
        <v>Error?</v>
      </c>
    </row>
    <row r="1123" spans="1:4" x14ac:dyDescent="0.2">
      <c r="A1123" s="55">
        <v>1062</v>
      </c>
      <c r="B1123" s="1232">
        <f>'Expenditures 15-22'!K55</f>
        <v>519561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519561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83239</v>
      </c>
      <c r="C1127" s="14" t="s">
        <v>672</v>
      </c>
      <c r="D1127" s="14" t="str">
        <f t="shared" si="16"/>
        <v>Error?</v>
      </c>
    </row>
    <row r="1128" spans="1:4" x14ac:dyDescent="0.2">
      <c r="A1128" s="55">
        <v>1067</v>
      </c>
      <c r="B1128" s="1232">
        <f>'Expenditures 15-22'!K61</f>
        <v>159679</v>
      </c>
      <c r="C1128" s="14" t="s">
        <v>672</v>
      </c>
      <c r="D1128" s="14" t="str">
        <f t="shared" si="16"/>
        <v>Error?</v>
      </c>
    </row>
    <row r="1129" spans="1:4" x14ac:dyDescent="0.2">
      <c r="A1129" s="55">
        <v>1068</v>
      </c>
      <c r="B1129" s="1232">
        <f>'Expenditures 15-22'!K62</f>
        <v>25405</v>
      </c>
      <c r="C1129" s="14" t="s">
        <v>672</v>
      </c>
      <c r="D1129" s="14" t="str">
        <f t="shared" si="16"/>
        <v>Error?</v>
      </c>
    </row>
    <row r="1130" spans="1:4" x14ac:dyDescent="0.2">
      <c r="A1130" s="55">
        <v>1069</v>
      </c>
      <c r="B1130" s="1232">
        <f>'Expenditures 15-22'!K63</f>
        <v>296278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564601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2543732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538238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7679523</v>
      </c>
      <c r="C1152" s="14" t="s">
        <v>672</v>
      </c>
      <c r="D1152" s="14" t="str">
        <f t="shared" si="17"/>
        <v>Error?</v>
      </c>
    </row>
    <row r="1153" spans="1:4" x14ac:dyDescent="0.2">
      <c r="A1153" s="55">
        <v>1092</v>
      </c>
      <c r="B1153" s="1232">
        <f>'Expenditures 15-22'!K115</f>
        <v>-193971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298554</v>
      </c>
      <c r="D1221" s="14" t="str">
        <f t="shared" si="18"/>
        <v>Error?</v>
      </c>
    </row>
    <row r="1222" spans="1:4" x14ac:dyDescent="0.2">
      <c r="A1222" s="83">
        <v>1161</v>
      </c>
      <c r="D1222" s="14" t="str">
        <f t="shared" si="18"/>
        <v>OK</v>
      </c>
    </row>
    <row r="1223" spans="1:4" x14ac:dyDescent="0.2">
      <c r="A1223" s="55">
        <v>1162</v>
      </c>
      <c r="B1223" s="1232">
        <f>'Expenditures 15-22'!C127</f>
        <v>298554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298554</v>
      </c>
      <c r="C1225" s="14" t="s">
        <v>672</v>
      </c>
      <c r="D1225" s="14" t="str">
        <f t="shared" si="18"/>
        <v>Error?</v>
      </c>
    </row>
    <row r="1226" spans="1:4" x14ac:dyDescent="0.2">
      <c r="A1226" s="55">
        <v>1165</v>
      </c>
      <c r="B1226" s="1232">
        <f>'Expenditures 15-22'!C150</f>
        <v>298554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53344</v>
      </c>
      <c r="D1229" s="14" t="str">
        <f t="shared" si="18"/>
        <v>Error?</v>
      </c>
    </row>
    <row r="1230" spans="1:4" x14ac:dyDescent="0.2">
      <c r="A1230" s="83">
        <v>1169</v>
      </c>
      <c r="D1230" s="14" t="str">
        <f t="shared" si="18"/>
        <v>OK</v>
      </c>
    </row>
    <row r="1231" spans="1:4" x14ac:dyDescent="0.2">
      <c r="A1231" s="55">
        <v>1170</v>
      </c>
      <c r="B1231" s="1232">
        <f>'Expenditures 15-22'!D127</f>
        <v>53344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53344</v>
      </c>
      <c r="C1233" s="14" t="s">
        <v>672</v>
      </c>
      <c r="D1233" s="14" t="str">
        <f t="shared" si="18"/>
        <v>Error?</v>
      </c>
    </row>
    <row r="1234" spans="1:4" x14ac:dyDescent="0.2">
      <c r="A1234" s="55">
        <v>1173</v>
      </c>
      <c r="B1234" s="1232">
        <f>'Expenditures 15-22'!D150</f>
        <v>53344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229213</v>
      </c>
      <c r="D1237" s="14" t="str">
        <f t="shared" si="18"/>
        <v>Error?</v>
      </c>
    </row>
    <row r="1238" spans="1:4" x14ac:dyDescent="0.2">
      <c r="A1238" s="83">
        <v>1177</v>
      </c>
      <c r="D1238" s="14" t="str">
        <f t="shared" si="18"/>
        <v>OK</v>
      </c>
    </row>
    <row r="1239" spans="1:4" x14ac:dyDescent="0.2">
      <c r="A1239" s="55">
        <v>1178</v>
      </c>
      <c r="B1239" s="1232">
        <f>'Expenditures 15-22'!E127</f>
        <v>229213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229213</v>
      </c>
      <c r="C1241" s="14" t="s">
        <v>672</v>
      </c>
      <c r="D1241" s="14" t="str">
        <f t="shared" si="18"/>
        <v>Error?</v>
      </c>
    </row>
    <row r="1242" spans="1:4" x14ac:dyDescent="0.2">
      <c r="A1242" s="55">
        <v>1181</v>
      </c>
      <c r="B1242" s="1232">
        <f>'Expenditures 15-22'!E150</f>
        <v>229213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292445</v>
      </c>
      <c r="D1245" s="14" t="str">
        <f t="shared" si="18"/>
        <v>Error?</v>
      </c>
    </row>
    <row r="1246" spans="1:4" x14ac:dyDescent="0.2">
      <c r="A1246" s="83">
        <v>1185</v>
      </c>
      <c r="D1246" s="14" t="str">
        <f t="shared" si="18"/>
        <v>OK</v>
      </c>
    </row>
    <row r="1247" spans="1:4" x14ac:dyDescent="0.2">
      <c r="A1247" s="55">
        <v>1186</v>
      </c>
      <c r="B1247" s="1232">
        <f>'Expenditures 15-22'!F127</f>
        <v>292445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292445</v>
      </c>
      <c r="C1249" s="14" t="s">
        <v>672</v>
      </c>
      <c r="D1249" s="14" t="str">
        <f t="shared" si="18"/>
        <v>Error?</v>
      </c>
    </row>
    <row r="1250" spans="1:4" x14ac:dyDescent="0.2">
      <c r="A1250" s="55">
        <v>1189</v>
      </c>
      <c r="B1250" s="1232">
        <f>'Expenditures 15-22'!F150</f>
        <v>292445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544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544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544</v>
      </c>
      <c r="C1258" s="14" t="s">
        <v>672</v>
      </c>
      <c r="D1258" s="14" t="str">
        <f t="shared" si="18"/>
        <v>Error?</v>
      </c>
    </row>
    <row r="1259" spans="1:4" x14ac:dyDescent="0.2">
      <c r="A1259" s="55">
        <v>1198</v>
      </c>
      <c r="B1259" s="1232">
        <f>'Expenditures 15-22'!G150</f>
        <v>544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874100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874100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874100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874100</v>
      </c>
      <c r="C1288" s="14" t="s">
        <v>672</v>
      </c>
      <c r="D1288" s="14" t="str">
        <f t="shared" si="19"/>
        <v>Error?</v>
      </c>
    </row>
    <row r="1289" spans="1:4" x14ac:dyDescent="0.2">
      <c r="A1289" s="55">
        <v>1228</v>
      </c>
      <c r="B1289" s="1232">
        <f>'Expenditures 15-22'!K151</f>
        <v>-32901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871088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388912</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1260000</v>
      </c>
      <c r="C1317" s="14" t="s">
        <v>672</v>
      </c>
      <c r="D1317" s="14" t="str">
        <f t="shared" si="19"/>
        <v>Error?</v>
      </c>
    </row>
    <row r="1318" spans="1:4" x14ac:dyDescent="0.2">
      <c r="A1318" s="55">
        <v>1257</v>
      </c>
      <c r="B1318" s="1232">
        <f>'Expenditures 15-22'!H168</f>
        <v>1260000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871088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388912</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1260000</v>
      </c>
      <c r="C1331" s="14" t="s">
        <v>672</v>
      </c>
      <c r="D1331" s="14" t="str">
        <f t="shared" si="19"/>
        <v>Error?</v>
      </c>
    </row>
    <row r="1332" spans="1:4" x14ac:dyDescent="0.2">
      <c r="A1332" s="55">
        <v>1271</v>
      </c>
      <c r="B1332" s="1232">
        <f>'Expenditures 15-22'!K168</f>
        <v>1260000</v>
      </c>
      <c r="C1332" s="14" t="s">
        <v>672</v>
      </c>
      <c r="D1332" s="14" t="str">
        <f t="shared" si="19"/>
        <v>Error?</v>
      </c>
    </row>
    <row r="1333" spans="1:4" x14ac:dyDescent="0.2">
      <c r="A1333" s="55">
        <v>1272</v>
      </c>
      <c r="B1333" s="1232">
        <f>'Expenditures 15-22'!K169</f>
        <v>-75772</v>
      </c>
      <c r="C1333" s="14" t="s">
        <v>672</v>
      </c>
      <c r="D1333" s="14" t="str">
        <f t="shared" si="19"/>
        <v>Error?</v>
      </c>
    </row>
    <row r="1334" spans="1:4" x14ac:dyDescent="0.2">
      <c r="A1334" s="83">
        <v>1273</v>
      </c>
      <c r="D1334" s="14" t="str">
        <f t="shared" si="19"/>
        <v>OK</v>
      </c>
    </row>
    <row r="1335" spans="1:4" x14ac:dyDescent="0.2">
      <c r="A1335" s="55">
        <v>1274</v>
      </c>
      <c r="B1335" s="1232">
        <f>'Expenditures 15-22'!C176</f>
        <v>244353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244353</v>
      </c>
      <c r="C1339" s="14" t="s">
        <v>672</v>
      </c>
      <c r="D1339" s="14" t="str">
        <f t="shared" si="19"/>
        <v>Error?</v>
      </c>
    </row>
    <row r="1340" spans="1:4" x14ac:dyDescent="0.2">
      <c r="A1340" s="55">
        <v>1279</v>
      </c>
      <c r="B1340" s="1232">
        <f>'Expenditures 15-22'!C204</f>
        <v>244353</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187115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187115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187115</v>
      </c>
      <c r="C1353" s="14" t="s">
        <v>672</v>
      </c>
      <c r="D1353" s="14" t="str">
        <f t="shared" si="20"/>
        <v>Error?</v>
      </c>
    </row>
    <row r="1354" spans="1:4" x14ac:dyDescent="0.2">
      <c r="A1354" s="55">
        <v>1293</v>
      </c>
      <c r="B1354" s="1232">
        <f>'Expenditures 15-22'!F176</f>
        <v>45092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45092</v>
      </c>
      <c r="C1358" s="14" t="s">
        <v>672</v>
      </c>
      <c r="D1358" s="14" t="str">
        <f t="shared" si="20"/>
        <v>Error?</v>
      </c>
    </row>
    <row r="1359" spans="1:4" x14ac:dyDescent="0.2">
      <c r="A1359" s="55">
        <v>1298</v>
      </c>
      <c r="B1359" s="1232">
        <f>'Expenditures 15-22'!F204</f>
        <v>45092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476560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476560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476560</v>
      </c>
      <c r="C1388" s="14" t="s">
        <v>672</v>
      </c>
      <c r="D1388" s="14" t="str">
        <f t="shared" si="20"/>
        <v>Error?</v>
      </c>
    </row>
    <row r="1389" spans="1:4" x14ac:dyDescent="0.2">
      <c r="A1389" s="55">
        <v>1328</v>
      </c>
      <c r="B1389" s="1232">
        <f>'Expenditures 15-22'!K205</f>
        <v>62770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1616</v>
      </c>
      <c r="D1407" s="14" t="str">
        <f t="shared" ref="D1407:D1470" si="21">IF(ISBLANK(B1407),"OK",IF(A1407-B1407=0,"OK","Error?"))</f>
        <v>Error?</v>
      </c>
    </row>
    <row r="1408" spans="1:4" x14ac:dyDescent="0.2">
      <c r="A1408" s="55">
        <v>1347</v>
      </c>
      <c r="B1408" s="1232">
        <f>'Expenditures 15-22'!D217</f>
        <v>9910</v>
      </c>
      <c r="D1408" s="14" t="str">
        <f t="shared" si="21"/>
        <v>Error?</v>
      </c>
    </row>
    <row r="1409" spans="1:4" x14ac:dyDescent="0.2">
      <c r="A1409" s="55">
        <v>1348</v>
      </c>
      <c r="B1409" s="1232">
        <f>'Expenditures 15-22'!D218</f>
        <v>55</v>
      </c>
      <c r="D1409" s="14" t="str">
        <f t="shared" si="21"/>
        <v>Error?</v>
      </c>
    </row>
    <row r="1410" spans="1:4" x14ac:dyDescent="0.2">
      <c r="A1410" s="55">
        <v>1349</v>
      </c>
      <c r="B1410" s="1232">
        <f>'Expenditures 15-22'!D223</f>
        <v>107112</v>
      </c>
      <c r="C1410" s="14" t="s">
        <v>672</v>
      </c>
      <c r="D1410" s="14" t="str">
        <f t="shared" si="21"/>
        <v>Error?</v>
      </c>
    </row>
    <row r="1411" spans="1:4" x14ac:dyDescent="0.2">
      <c r="A1411" s="55">
        <v>1350</v>
      </c>
      <c r="B1411" s="1232">
        <f>'Expenditures 15-22'!D226</f>
        <v>682</v>
      </c>
      <c r="D1411" s="14" t="str">
        <f t="shared" si="21"/>
        <v>Error?</v>
      </c>
    </row>
    <row r="1412" spans="1:4" x14ac:dyDescent="0.2">
      <c r="A1412" s="55">
        <v>1351</v>
      </c>
      <c r="B1412" s="1232">
        <f>'Expenditures 15-22'!D227</f>
        <v>1787</v>
      </c>
      <c r="D1412" s="14" t="str">
        <f t="shared" si="21"/>
        <v>Error?</v>
      </c>
    </row>
    <row r="1413" spans="1:4" x14ac:dyDescent="0.2">
      <c r="A1413" s="55">
        <v>1352</v>
      </c>
      <c r="B1413" s="1232">
        <f>'Expenditures 15-22'!D228</f>
        <v>8762</v>
      </c>
      <c r="D1413" s="14" t="str">
        <f t="shared" si="21"/>
        <v>Error?</v>
      </c>
    </row>
    <row r="1414" spans="1:4" x14ac:dyDescent="0.2">
      <c r="A1414" s="55">
        <v>1353</v>
      </c>
      <c r="B1414" s="1232">
        <f>'Expenditures 15-22'!D229</f>
        <v>635</v>
      </c>
      <c r="D1414" s="14" t="str">
        <f t="shared" si="21"/>
        <v>Error?</v>
      </c>
    </row>
    <row r="1415" spans="1:4" x14ac:dyDescent="0.2">
      <c r="A1415" s="55">
        <v>1354</v>
      </c>
      <c r="B1415" s="1232">
        <f>'Expenditures 15-22'!D230</f>
        <v>701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12567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9919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9919</v>
      </c>
      <c r="C1421" s="14" t="s">
        <v>672</v>
      </c>
      <c r="D1421" s="14" t="str">
        <f t="shared" si="21"/>
        <v>Error?</v>
      </c>
    </row>
    <row r="1422" spans="1:4" x14ac:dyDescent="0.2">
      <c r="A1422" s="55">
        <v>1361</v>
      </c>
      <c r="B1422" s="1232">
        <f>'Expenditures 15-22'!D239</f>
        <v>22951</v>
      </c>
      <c r="D1422" s="14" t="str">
        <f t="shared" si="21"/>
        <v>Error?</v>
      </c>
    </row>
    <row r="1423" spans="1:4" x14ac:dyDescent="0.2">
      <c r="A1423" s="55">
        <v>1362</v>
      </c>
      <c r="B1423" s="1232">
        <f>'Expenditures 15-22'!D240</f>
        <v>9791</v>
      </c>
      <c r="D1423" s="14" t="str">
        <f t="shared" si="21"/>
        <v>Error?</v>
      </c>
    </row>
    <row r="1424" spans="1:4" x14ac:dyDescent="0.2">
      <c r="A1424" s="55">
        <v>1363</v>
      </c>
      <c r="B1424" s="1232">
        <f>'Expenditures 15-22'!D251</f>
        <v>32742</v>
      </c>
      <c r="C1424" s="14" t="s">
        <v>672</v>
      </c>
      <c r="D1424" s="14" t="str">
        <f t="shared" si="21"/>
        <v>Error?</v>
      </c>
    </row>
    <row r="1425" spans="1:4" x14ac:dyDescent="0.2">
      <c r="A1425" s="55">
        <v>1364</v>
      </c>
      <c r="B1425" s="1232">
        <f>'Expenditures 15-22'!D253</f>
        <v>24948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24948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6578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51929</v>
      </c>
      <c r="D1431" s="14" t="str">
        <f t="shared" si="21"/>
        <v>Error?</v>
      </c>
    </row>
    <row r="1432" spans="1:4" x14ac:dyDescent="0.2">
      <c r="A1432" s="55">
        <v>1371</v>
      </c>
      <c r="B1432" s="1232">
        <f>'Expenditures 15-22'!D261</f>
        <v>37719</v>
      </c>
      <c r="D1432" s="14" t="str">
        <f t="shared" si="21"/>
        <v>Error?</v>
      </c>
    </row>
    <row r="1433" spans="1:4" x14ac:dyDescent="0.2">
      <c r="A1433" s="55">
        <v>1372</v>
      </c>
      <c r="B1433" s="1232">
        <f>'Expenditures 15-22'!D262</f>
        <v>22629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118855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199031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306143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1616</v>
      </c>
      <c r="C1471" s="14" t="s">
        <v>672</v>
      </c>
      <c r="D1471" s="14" t="str">
        <f t="shared" ref="D1471:D1534" si="22">IF(ISBLANK(B1471),"OK",IF(A1471-B1471=0,"OK","Error?"))</f>
        <v>Error?</v>
      </c>
    </row>
    <row r="1472" spans="1:4" x14ac:dyDescent="0.2">
      <c r="A1472" s="55">
        <v>1411</v>
      </c>
      <c r="B1472" s="1232">
        <f>'Expenditures 15-22'!K217</f>
        <v>9910</v>
      </c>
      <c r="C1472" s="14" t="s">
        <v>672</v>
      </c>
      <c r="D1472" s="14" t="str">
        <f t="shared" si="22"/>
        <v>Error?</v>
      </c>
    </row>
    <row r="1473" spans="1:4" x14ac:dyDescent="0.2">
      <c r="A1473" s="55">
        <v>1412</v>
      </c>
      <c r="B1473" s="1232">
        <f>'Expenditures 15-22'!K218</f>
        <v>55</v>
      </c>
      <c r="C1473" s="14" t="s">
        <v>672</v>
      </c>
      <c r="D1473" s="14" t="str">
        <f t="shared" si="22"/>
        <v>Error?</v>
      </c>
    </row>
    <row r="1474" spans="1:4" x14ac:dyDescent="0.2">
      <c r="A1474" s="55">
        <v>1413</v>
      </c>
      <c r="B1474" s="1232">
        <f>'Expenditures 15-22'!K223</f>
        <v>107112</v>
      </c>
      <c r="C1474" s="14" t="s">
        <v>672</v>
      </c>
      <c r="D1474" s="14" t="str">
        <f t="shared" si="22"/>
        <v>Error?</v>
      </c>
    </row>
    <row r="1475" spans="1:4" x14ac:dyDescent="0.2">
      <c r="A1475" s="55">
        <v>1414</v>
      </c>
      <c r="B1475" s="1232">
        <f>'Expenditures 15-22'!K226</f>
        <v>682</v>
      </c>
      <c r="C1475" s="14" t="s">
        <v>672</v>
      </c>
      <c r="D1475" s="14" t="str">
        <f t="shared" si="22"/>
        <v>Error?</v>
      </c>
    </row>
    <row r="1476" spans="1:4" x14ac:dyDescent="0.2">
      <c r="A1476" s="55">
        <v>1415</v>
      </c>
      <c r="B1476" s="1232">
        <f>'Expenditures 15-22'!K227</f>
        <v>1787</v>
      </c>
      <c r="C1476" s="14" t="s">
        <v>672</v>
      </c>
      <c r="D1476" s="14" t="str">
        <f t="shared" si="22"/>
        <v>Error?</v>
      </c>
    </row>
    <row r="1477" spans="1:4" x14ac:dyDescent="0.2">
      <c r="A1477" s="55">
        <v>1416</v>
      </c>
      <c r="B1477" s="1232">
        <f>'Expenditures 15-22'!K228</f>
        <v>8762</v>
      </c>
      <c r="C1477" s="14" t="s">
        <v>672</v>
      </c>
      <c r="D1477" s="14" t="str">
        <f t="shared" si="22"/>
        <v>Error?</v>
      </c>
    </row>
    <row r="1478" spans="1:4" x14ac:dyDescent="0.2">
      <c r="A1478" s="55">
        <v>1417</v>
      </c>
      <c r="B1478" s="1232">
        <f>'Expenditures 15-22'!K229</f>
        <v>635</v>
      </c>
      <c r="C1478" s="14" t="s">
        <v>672</v>
      </c>
      <c r="D1478" s="14" t="str">
        <f t="shared" si="22"/>
        <v>Error?</v>
      </c>
    </row>
    <row r="1479" spans="1:4" x14ac:dyDescent="0.2">
      <c r="A1479" s="55">
        <v>1418</v>
      </c>
      <c r="B1479" s="1232">
        <f>'Expenditures 15-22'!K230</f>
        <v>701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12567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9919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9919</v>
      </c>
      <c r="C1485" s="14" t="s">
        <v>672</v>
      </c>
      <c r="D1485" s="14" t="str">
        <f t="shared" si="22"/>
        <v>Error?</v>
      </c>
    </row>
    <row r="1486" spans="1:4" x14ac:dyDescent="0.2">
      <c r="A1486" s="55">
        <v>1425</v>
      </c>
      <c r="B1486" s="1232">
        <f>'Expenditures 15-22'!K239</f>
        <v>22951</v>
      </c>
      <c r="C1486" s="14" t="s">
        <v>672</v>
      </c>
      <c r="D1486" s="14" t="str">
        <f t="shared" si="22"/>
        <v>Error?</v>
      </c>
    </row>
    <row r="1487" spans="1:4" x14ac:dyDescent="0.2">
      <c r="A1487" s="55">
        <v>1426</v>
      </c>
      <c r="B1487" s="1232">
        <f>'Expenditures 15-22'!K240</f>
        <v>9791</v>
      </c>
      <c r="C1487" s="14" t="s">
        <v>672</v>
      </c>
      <c r="D1487" s="14" t="str">
        <f t="shared" si="22"/>
        <v>Error?</v>
      </c>
    </row>
    <row r="1488" spans="1:4" x14ac:dyDescent="0.2">
      <c r="A1488" s="55">
        <v>1427</v>
      </c>
      <c r="B1488" s="1232">
        <f>'Expenditures 15-22'!K251</f>
        <v>32742</v>
      </c>
      <c r="C1488" s="14" t="s">
        <v>672</v>
      </c>
      <c r="D1488" s="14" t="str">
        <f t="shared" si="22"/>
        <v>Error?</v>
      </c>
    </row>
    <row r="1489" spans="1:4" x14ac:dyDescent="0.2">
      <c r="A1489" s="55">
        <v>1428</v>
      </c>
      <c r="B1489" s="1232">
        <f>'Expenditures 15-22'!K253</f>
        <v>24948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24948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6578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51929</v>
      </c>
      <c r="C1495" s="14" t="s">
        <v>672</v>
      </c>
      <c r="D1495" s="14" t="str">
        <f t="shared" si="22"/>
        <v>Error?</v>
      </c>
    </row>
    <row r="1496" spans="1:4" x14ac:dyDescent="0.2">
      <c r="A1496" s="55">
        <v>1435</v>
      </c>
      <c r="B1496" s="1232">
        <f>'Expenditures 15-22'!K261</f>
        <v>37719</v>
      </c>
      <c r="C1496" s="14" t="s">
        <v>672</v>
      </c>
      <c r="D1496" s="14" t="str">
        <f t="shared" si="22"/>
        <v>Error?</v>
      </c>
    </row>
    <row r="1497" spans="1:4" x14ac:dyDescent="0.2">
      <c r="A1497" s="55">
        <v>1436</v>
      </c>
      <c r="B1497" s="1232">
        <f>'Expenditures 15-22'!K262</f>
        <v>22629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118855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199031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306143</v>
      </c>
      <c r="C1517" s="14" t="s">
        <v>672</v>
      </c>
      <c r="D1517" s="14" t="str">
        <f t="shared" si="22"/>
        <v>Error?</v>
      </c>
    </row>
    <row r="1518" spans="1:4" x14ac:dyDescent="0.2">
      <c r="A1518" s="55">
        <v>1457</v>
      </c>
      <c r="B1518" s="1232">
        <f>'Expenditures 15-22'!K289</f>
        <v>81633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8637089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8443118</v>
      </c>
      <c r="C1630" s="14" t="s">
        <v>672</v>
      </c>
      <c r="D1630" s="14" t="str">
        <f t="shared" si="24"/>
        <v>Error?</v>
      </c>
    </row>
    <row r="1631" spans="1:4" x14ac:dyDescent="0.2">
      <c r="A1631" s="55">
        <v>1570</v>
      </c>
      <c r="B1631" s="1232">
        <f>'Acct Summary 7-8'!D79</f>
        <v>1298700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1265799</v>
      </c>
      <c r="C1644" s="14" t="s">
        <v>672</v>
      </c>
      <c r="D1644" s="14" t="str">
        <f t="shared" si="24"/>
        <v>Error?</v>
      </c>
    </row>
    <row r="1645" spans="1:4" x14ac:dyDescent="0.2">
      <c r="A1645" s="55">
        <v>1584</v>
      </c>
      <c r="B1645" s="1232">
        <f>'Acct Summary 7-8'!E79</f>
        <v>551187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735415</v>
      </c>
      <c r="C1658" s="14" t="s">
        <v>672</v>
      </c>
      <c r="D1658" s="14" t="str">
        <f t="shared" si="24"/>
        <v>Error?</v>
      </c>
    </row>
    <row r="1659" spans="1:4" x14ac:dyDescent="0.2">
      <c r="A1659" s="55">
        <v>1598</v>
      </c>
      <c r="B1659" s="1232">
        <f>'Acct Summary 7-8'!F79</f>
        <v>612395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675165</v>
      </c>
      <c r="C1672" s="14" t="s">
        <v>672</v>
      </c>
      <c r="D1672" s="14" t="str">
        <f t="shared" si="25"/>
        <v>Error?</v>
      </c>
    </row>
    <row r="1673" spans="1:4" x14ac:dyDescent="0.2">
      <c r="A1673" s="55">
        <v>1612</v>
      </c>
      <c r="B1673" s="1232">
        <f>'Acct Summary 7-8'!G79</f>
        <v>593724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675357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3681512</v>
      </c>
      <c r="C1744" s="14" t="s">
        <v>672</v>
      </c>
      <c r="D1744" s="14" t="str">
        <f t="shared" si="26"/>
        <v>Error?</v>
      </c>
    </row>
    <row r="1745" spans="1:5" x14ac:dyDescent="0.2">
      <c r="A1745" s="55">
        <v>1684</v>
      </c>
      <c r="B1745" s="1232">
        <f>'Tax Sched 24'!B5</f>
        <v>657435</v>
      </c>
      <c r="C1745" s="14" t="s">
        <v>672</v>
      </c>
      <c r="D1745" s="14" t="str">
        <f t="shared" si="26"/>
        <v>Error?</v>
      </c>
    </row>
    <row r="1746" spans="1:5" x14ac:dyDescent="0.2">
      <c r="A1746" s="55">
        <v>1685</v>
      </c>
      <c r="B1746" s="1232">
        <f>'Tax Sched 24'!B6</f>
        <v>1180315</v>
      </c>
      <c r="C1746" s="14" t="s">
        <v>672</v>
      </c>
      <c r="D1746" s="14" t="str">
        <f t="shared" si="26"/>
        <v>Error?</v>
      </c>
    </row>
    <row r="1747" spans="1:5" x14ac:dyDescent="0.2">
      <c r="A1747" s="55">
        <v>1686</v>
      </c>
      <c r="B1747" s="1232">
        <f>'Tax Sched 24'!B7</f>
        <v>311590</v>
      </c>
      <c r="C1747" s="14" t="s">
        <v>672</v>
      </c>
      <c r="D1747" s="14" t="str">
        <f t="shared" si="26"/>
        <v>Error?</v>
      </c>
    </row>
    <row r="1748" spans="1:5" x14ac:dyDescent="0.2">
      <c r="A1748" s="55">
        <v>1687</v>
      </c>
      <c r="B1748" s="1232">
        <f>'Tax Sched 24'!B8</f>
        <v>183625</v>
      </c>
      <c r="C1748" s="14" t="s">
        <v>672</v>
      </c>
      <c r="D1748" s="14" t="str">
        <f t="shared" si="26"/>
        <v>Error?</v>
      </c>
    </row>
    <row r="1749" spans="1:5" x14ac:dyDescent="0.2">
      <c r="A1749" s="55">
        <v>1688</v>
      </c>
      <c r="B1749" s="1232">
        <f>'Tax Sched 24'!B10</f>
        <v>33284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10524</v>
      </c>
      <c r="C1752" s="14" t="s">
        <v>672</v>
      </c>
      <c r="D1752" s="14" t="str">
        <f t="shared" si="26"/>
        <v>Error?</v>
      </c>
    </row>
    <row r="1753" spans="1:5" x14ac:dyDescent="0.2">
      <c r="A1753" s="55">
        <v>1692</v>
      </c>
      <c r="B1753" s="1232">
        <f>'Tax Sched 24'!B12</f>
        <v>76747</v>
      </c>
      <c r="C1753" s="14" t="s">
        <v>672</v>
      </c>
      <c r="D1753" s="14" t="str">
        <f t="shared" si="26"/>
        <v>Error?</v>
      </c>
    </row>
    <row r="1754" spans="1:5" x14ac:dyDescent="0.2">
      <c r="A1754" s="55">
        <v>1693</v>
      </c>
      <c r="B1754" s="1232">
        <f>'Tax Sched 24'!B14</f>
        <v>31482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6334563</v>
      </c>
      <c r="C1759" s="14" t="s">
        <v>672</v>
      </c>
      <c r="D1759" s="14" t="str">
        <f t="shared" si="26"/>
        <v>Error?</v>
      </c>
    </row>
    <row r="1760" spans="1:5" x14ac:dyDescent="0.2">
      <c r="A1760" s="55">
        <v>1699</v>
      </c>
      <c r="B1760" s="1232">
        <f>'Tax Sched 24'!D4</f>
        <v>1772848</v>
      </c>
      <c r="C1760" s="14" t="s">
        <v>672</v>
      </c>
      <c r="D1760" s="14" t="str">
        <f t="shared" si="26"/>
        <v>Error?</v>
      </c>
    </row>
    <row r="1761" spans="1:5" x14ac:dyDescent="0.2">
      <c r="A1761" s="55">
        <v>1700</v>
      </c>
      <c r="B1761" s="1232">
        <f>'Tax Sched 24'!D5</f>
        <v>316579</v>
      </c>
      <c r="C1761" s="14" t="s">
        <v>672</v>
      </c>
      <c r="D1761" s="14" t="str">
        <f t="shared" si="26"/>
        <v>Error?</v>
      </c>
    </row>
    <row r="1762" spans="1:5" s="80" customFormat="1" x14ac:dyDescent="0.2">
      <c r="A1762" s="55">
        <v>1701</v>
      </c>
      <c r="B1762" s="1232">
        <f>'Tax Sched 24'!D6</f>
        <v>485058</v>
      </c>
      <c r="C1762" s="14" t="s">
        <v>672</v>
      </c>
      <c r="D1762" s="14" t="str">
        <f t="shared" si="26"/>
        <v>Error?</v>
      </c>
      <c r="E1762" s="81"/>
    </row>
    <row r="1763" spans="1:5" x14ac:dyDescent="0.2">
      <c r="A1763" s="55">
        <v>1702</v>
      </c>
      <c r="B1763" s="1232">
        <f>'Tax Sched 24'!D7</f>
        <v>147435</v>
      </c>
      <c r="C1763" s="14" t="s">
        <v>672</v>
      </c>
      <c r="D1763" s="14" t="str">
        <f t="shared" si="26"/>
        <v>Error?</v>
      </c>
    </row>
    <row r="1764" spans="1:5" x14ac:dyDescent="0.2">
      <c r="A1764" s="55">
        <v>1703</v>
      </c>
      <c r="B1764" s="1232">
        <f>'Tax Sched 24'!D8</f>
        <v>86866</v>
      </c>
      <c r="C1764" s="14" t="s">
        <v>672</v>
      </c>
      <c r="D1764" s="14" t="str">
        <f t="shared" si="26"/>
        <v>Error?</v>
      </c>
    </row>
    <row r="1765" spans="1:5" x14ac:dyDescent="0.2">
      <c r="A1765" s="55">
        <v>1704</v>
      </c>
      <c r="B1765" s="1232">
        <f>'Tax Sched 24'!D10</f>
        <v>15741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4980</v>
      </c>
      <c r="C1768" s="14" t="s">
        <v>672</v>
      </c>
      <c r="D1768" s="14" t="str">
        <f t="shared" si="26"/>
        <v>Error?</v>
      </c>
    </row>
    <row r="1769" spans="1:5" x14ac:dyDescent="0.2">
      <c r="A1769" s="55">
        <v>1708</v>
      </c>
      <c r="B1769" s="1232">
        <f>'Tax Sched 24'!D12</f>
        <v>36299</v>
      </c>
      <c r="C1769" s="14" t="s">
        <v>672</v>
      </c>
      <c r="D1769" s="14" t="str">
        <f t="shared" si="26"/>
        <v>Error?</v>
      </c>
    </row>
    <row r="1770" spans="1:5" x14ac:dyDescent="0.2">
      <c r="A1770" s="55">
        <v>1709</v>
      </c>
      <c r="B1770" s="1232">
        <f>'Tax Sched 24'!D14</f>
        <v>14894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2960217</v>
      </c>
      <c r="C1775" s="14" t="s">
        <v>672</v>
      </c>
      <c r="D1775" s="14" t="str">
        <f t="shared" si="26"/>
        <v>Error?</v>
      </c>
    </row>
    <row r="1776" spans="1:5" x14ac:dyDescent="0.2">
      <c r="A1776" s="55">
        <v>1715</v>
      </c>
      <c r="B1776" s="1232">
        <f>'Tax Sched 24'!C4</f>
        <v>1908664</v>
      </c>
      <c r="D1776" s="14" t="str">
        <f t="shared" si="26"/>
        <v>Error?</v>
      </c>
    </row>
    <row r="1777" spans="1:4" x14ac:dyDescent="0.2">
      <c r="A1777" s="55">
        <v>1716</v>
      </c>
      <c r="B1777" s="1232">
        <f>'Tax Sched 24'!C5</f>
        <v>340856</v>
      </c>
      <c r="D1777" s="14" t="str">
        <f t="shared" si="26"/>
        <v>Error?</v>
      </c>
    </row>
    <row r="1778" spans="1:4" x14ac:dyDescent="0.2">
      <c r="A1778" s="55">
        <v>1717</v>
      </c>
      <c r="B1778" s="1232">
        <f>'Tax Sched 24'!C6</f>
        <v>695257</v>
      </c>
      <c r="D1778" s="14" t="str">
        <f t="shared" si="26"/>
        <v>Error?</v>
      </c>
    </row>
    <row r="1779" spans="1:4" x14ac:dyDescent="0.2">
      <c r="A1779" s="55">
        <v>1718</v>
      </c>
      <c r="B1779" s="1232">
        <f>'Tax Sched 24'!C7</f>
        <v>164155</v>
      </c>
      <c r="D1779" s="14" t="str">
        <f t="shared" si="26"/>
        <v>Error?</v>
      </c>
    </row>
    <row r="1780" spans="1:4" x14ac:dyDescent="0.2">
      <c r="A1780" s="55">
        <v>1719</v>
      </c>
      <c r="B1780" s="1232">
        <f>'Tax Sched 24'!C8</f>
        <v>96759</v>
      </c>
      <c r="D1780" s="14" t="str">
        <f t="shared" si="26"/>
        <v>Error?</v>
      </c>
    </row>
    <row r="1781" spans="1:4" x14ac:dyDescent="0.2">
      <c r="A1781" s="55">
        <v>1720</v>
      </c>
      <c r="B1781" s="1232">
        <f>'Tax Sched 24'!C10</f>
        <v>17543</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5544</v>
      </c>
      <c r="D1784" s="14" t="str">
        <f t="shared" si="26"/>
        <v>Error?</v>
      </c>
    </row>
    <row r="1785" spans="1:4" x14ac:dyDescent="0.2">
      <c r="A1785" s="55">
        <v>1724</v>
      </c>
      <c r="B1785" s="1232">
        <f>'Tax Sched 24'!C12</f>
        <v>40448</v>
      </c>
      <c r="D1785" s="14" t="str">
        <f t="shared" si="26"/>
        <v>Error?</v>
      </c>
    </row>
    <row r="1786" spans="1:4" x14ac:dyDescent="0.2">
      <c r="A1786" s="55">
        <v>1725</v>
      </c>
      <c r="B1786" s="1232">
        <f>'Tax Sched 24'!C14</f>
        <v>16588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3374346</v>
      </c>
      <c r="C1791" s="14" t="s">
        <v>672</v>
      </c>
      <c r="D1791" s="14" t="str">
        <f t="shared" ref="D1791:D1854" si="27">IF(ISBLANK(B1791),"OK",IF(A1791-B1791=0,"OK","Error?"))</f>
        <v>Error?</v>
      </c>
    </row>
    <row r="1792" spans="1:4" x14ac:dyDescent="0.2">
      <c r="A1792" s="55">
        <v>1731</v>
      </c>
      <c r="B1792" s="1232">
        <f>'Tax Sched 24'!F4</f>
        <v>1770393</v>
      </c>
      <c r="C1792" s="14" t="s">
        <v>672</v>
      </c>
      <c r="D1792" s="14" t="str">
        <f t="shared" si="27"/>
        <v>Error?</v>
      </c>
    </row>
    <row r="1793" spans="1:4" x14ac:dyDescent="0.2">
      <c r="A1793" s="55">
        <v>1732</v>
      </c>
      <c r="B1793" s="1232">
        <f>'Tax Sched 24'!F5</f>
        <v>316119</v>
      </c>
      <c r="C1793" s="14" t="s">
        <v>672</v>
      </c>
      <c r="D1793" s="14" t="str">
        <f t="shared" si="27"/>
        <v>Error?</v>
      </c>
    </row>
    <row r="1794" spans="1:4" x14ac:dyDescent="0.2">
      <c r="A1794" s="55">
        <v>1733</v>
      </c>
      <c r="B1794" s="1232">
        <f>'Tax Sched 24'!F6</f>
        <v>644796</v>
      </c>
      <c r="C1794" s="14" t="s">
        <v>672</v>
      </c>
      <c r="D1794" s="14" t="str">
        <f t="shared" si="27"/>
        <v>Error?</v>
      </c>
    </row>
    <row r="1795" spans="1:4" x14ac:dyDescent="0.2">
      <c r="A1795" s="55">
        <v>1734</v>
      </c>
      <c r="B1795" s="1232">
        <f>'Tax Sched 24'!F7</f>
        <v>152244</v>
      </c>
      <c r="C1795" s="14" t="s">
        <v>672</v>
      </c>
      <c r="D1795" s="14" t="str">
        <f t="shared" si="27"/>
        <v>Error?</v>
      </c>
    </row>
    <row r="1796" spans="1:4" x14ac:dyDescent="0.2">
      <c r="A1796" s="55">
        <v>1735</v>
      </c>
      <c r="B1796" s="1232">
        <f>'Tax Sched 24'!F8</f>
        <v>89734</v>
      </c>
      <c r="C1796" s="14" t="s">
        <v>672</v>
      </c>
      <c r="D1796" s="14" t="str">
        <f t="shared" si="27"/>
        <v>Error?</v>
      </c>
    </row>
    <row r="1797" spans="1:4" x14ac:dyDescent="0.2">
      <c r="A1797" s="55">
        <v>1736</v>
      </c>
      <c r="B1797" s="1232">
        <f>'Tax Sched 24'!F10</f>
        <v>16269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5143</v>
      </c>
      <c r="C1800" s="14" t="s">
        <v>672</v>
      </c>
      <c r="D1800" s="14" t="str">
        <f t="shared" si="27"/>
        <v>Error?</v>
      </c>
    </row>
    <row r="1801" spans="1:4" x14ac:dyDescent="0.2">
      <c r="A1801" s="55">
        <v>1740</v>
      </c>
      <c r="B1801" s="1232">
        <f>'Tax Sched 24'!F12</f>
        <v>37513</v>
      </c>
      <c r="C1801" s="14" t="s">
        <v>672</v>
      </c>
      <c r="D1801" s="14" t="str">
        <f t="shared" si="27"/>
        <v>Error?</v>
      </c>
    </row>
    <row r="1802" spans="1:4" x14ac:dyDescent="0.2">
      <c r="A1802" s="55">
        <v>1741</v>
      </c>
      <c r="B1802" s="1232">
        <f>'Tax Sched 24'!F14</f>
        <v>15385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3679057</v>
      </c>
      <c r="D1808" s="14" t="str">
        <f t="shared" si="27"/>
        <v>Error?</v>
      </c>
    </row>
    <row r="1809" spans="1:4" x14ac:dyDescent="0.2">
      <c r="A1809" s="55">
        <v>1748</v>
      </c>
      <c r="B1809" s="1232">
        <f>'Tax Sched 24'!E5</f>
        <v>656975</v>
      </c>
      <c r="D1809" s="14" t="str">
        <f t="shared" si="27"/>
        <v>Error?</v>
      </c>
    </row>
    <row r="1810" spans="1:4" x14ac:dyDescent="0.2">
      <c r="A1810" s="55">
        <v>1749</v>
      </c>
      <c r="B1810" s="1232">
        <f>'Tax Sched 24'!E6</f>
        <v>1340053</v>
      </c>
      <c r="D1810" s="14" t="str">
        <f t="shared" si="27"/>
        <v>Error?</v>
      </c>
    </row>
    <row r="1811" spans="1:4" x14ac:dyDescent="0.2">
      <c r="A1811" s="55">
        <v>1750</v>
      </c>
      <c r="B1811" s="1232">
        <f>'Tax Sched 24'!E7</f>
        <v>316399</v>
      </c>
      <c r="D1811" s="14" t="str">
        <f t="shared" si="27"/>
        <v>Error?</v>
      </c>
    </row>
    <row r="1812" spans="1:4" x14ac:dyDescent="0.2">
      <c r="A1812" s="55">
        <v>1751</v>
      </c>
      <c r="B1812" s="1232">
        <f>'Tax Sched 24'!E8</f>
        <v>186493</v>
      </c>
      <c r="D1812" s="14" t="str">
        <f t="shared" si="27"/>
        <v>Error?</v>
      </c>
    </row>
    <row r="1813" spans="1:4" x14ac:dyDescent="0.2">
      <c r="A1813" s="55">
        <v>1752</v>
      </c>
      <c r="B1813" s="1232">
        <f>'Tax Sched 24'!E10</f>
        <v>33812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10687</v>
      </c>
      <c r="D1816" s="14" t="str">
        <f t="shared" si="27"/>
        <v>Error?</v>
      </c>
    </row>
    <row r="1817" spans="1:4" x14ac:dyDescent="0.2">
      <c r="A1817" s="55">
        <v>1756</v>
      </c>
      <c r="B1817" s="1232">
        <f>'Tax Sched 24'!E12</f>
        <v>77961</v>
      </c>
      <c r="D1817" s="14" t="str">
        <f t="shared" si="27"/>
        <v>Error?</v>
      </c>
    </row>
    <row r="1818" spans="1:4" x14ac:dyDescent="0.2">
      <c r="A1818" s="55">
        <v>1757</v>
      </c>
      <c r="B1818" s="1232">
        <f>'Tax Sched 24'!E14</f>
        <v>31973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6504048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2231043</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31482</v>
      </c>
      <c r="D1972" s="14" t="str">
        <f t="shared" si="29"/>
        <v>Error?</v>
      </c>
    </row>
    <row r="1973" spans="1:5" x14ac:dyDescent="0.2">
      <c r="A1973" s="55">
        <v>1912</v>
      </c>
      <c r="B1973" s="1232">
        <f>'Rest Tax Levies-Tort Im 26'!H6</f>
        <v>157</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31639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31639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158653</v>
      </c>
      <c r="D2008" s="14" t="str">
        <f t="shared" si="30"/>
        <v>Error?</v>
      </c>
    </row>
    <row r="2009" spans="1:4" x14ac:dyDescent="0.2">
      <c r="A2009" s="55">
        <v>1948</v>
      </c>
      <c r="B2009" s="1232">
        <f>'Cap Outlay Deprec 27'!C8</f>
        <v>20794532</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1369586</v>
      </c>
      <c r="D2011" s="14" t="str">
        <f t="shared" si="30"/>
        <v>Error?</v>
      </c>
    </row>
    <row r="2012" spans="1:4" x14ac:dyDescent="0.2">
      <c r="A2012" s="55">
        <v>1951</v>
      </c>
      <c r="B2012" s="1232">
        <f>'Cap Outlay Deprec 27'!C13</f>
        <v>41566</v>
      </c>
      <c r="D2012" s="14" t="str">
        <f t="shared" si="30"/>
        <v>Error?</v>
      </c>
    </row>
    <row r="2013" spans="1:4" x14ac:dyDescent="0.2">
      <c r="A2013" s="55">
        <v>1952</v>
      </c>
      <c r="B2013" s="1232">
        <f>'Cap Outlay Deprec 27'!C16</f>
        <v>22364337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226099</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119696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345795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205005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205005</v>
      </c>
      <c r="C2025" s="14" t="s">
        <v>672</v>
      </c>
      <c r="D2025" s="14" t="str">
        <f t="shared" si="30"/>
        <v>Error?</v>
      </c>
    </row>
    <row r="2026" spans="1:4" x14ac:dyDescent="0.2">
      <c r="A2026" s="55">
        <v>1965</v>
      </c>
      <c r="B2026" s="1232">
        <f>'Cap Outlay Deprec 27'!F5</f>
        <v>158653</v>
      </c>
      <c r="C2026" s="14" t="s">
        <v>672</v>
      </c>
      <c r="D2026" s="14" t="str">
        <f t="shared" si="30"/>
        <v>Error?</v>
      </c>
    </row>
    <row r="2027" spans="1:4" x14ac:dyDescent="0.2">
      <c r="A2027" s="55">
        <v>1966</v>
      </c>
      <c r="B2027" s="1232">
        <f>'Cap Outlay Deprec 27'!F8</f>
        <v>21020631</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1284277</v>
      </c>
      <c r="C2029" s="14" t="s">
        <v>672</v>
      </c>
      <c r="D2029" s="14" t="str">
        <f t="shared" si="30"/>
        <v>Error?</v>
      </c>
    </row>
    <row r="2030" spans="1:4" x14ac:dyDescent="0.2">
      <c r="A2030" s="55">
        <v>1969</v>
      </c>
      <c r="B2030" s="1232">
        <f>'Cap Outlay Deprec 27'!F13</f>
        <v>41566</v>
      </c>
      <c r="C2030" s="14" t="s">
        <v>672</v>
      </c>
      <c r="D2030" s="14" t="str">
        <f t="shared" si="30"/>
        <v>Error?</v>
      </c>
    </row>
    <row r="2031" spans="1:4" x14ac:dyDescent="0.2">
      <c r="A2031" s="55">
        <v>1970</v>
      </c>
      <c r="B2031" s="1232">
        <f>'Cap Outlay Deprec 27'!F16</f>
        <v>22505127</v>
      </c>
      <c r="C2031" s="14" t="s">
        <v>672</v>
      </c>
      <c r="D2031" s="14" t="str">
        <f t="shared" si="30"/>
        <v>Error?</v>
      </c>
    </row>
    <row r="2032" spans="1:4" x14ac:dyDescent="0.2">
      <c r="A2032" s="83">
        <v>1971</v>
      </c>
      <c r="D2032" s="14" t="str">
        <f t="shared" si="30"/>
        <v>OK</v>
      </c>
    </row>
    <row r="2033" spans="1:4" x14ac:dyDescent="0.2">
      <c r="A2033" s="55">
        <v>1972</v>
      </c>
      <c r="B2033" s="1232">
        <f>'Cap Outlay Deprec 27'!H8</f>
        <v>6365288</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645495</v>
      </c>
      <c r="D2035" s="14" t="str">
        <f t="shared" si="30"/>
        <v>Error?</v>
      </c>
    </row>
    <row r="2036" spans="1:4" x14ac:dyDescent="0.2">
      <c r="A2036" s="55">
        <v>1975</v>
      </c>
      <c r="B2036" s="1232">
        <f>'Cap Outlay Deprec 27'!H13</f>
        <v>29193</v>
      </c>
      <c r="D2036" s="14" t="str">
        <f t="shared" si="30"/>
        <v>Error?</v>
      </c>
    </row>
    <row r="2037" spans="1:4" x14ac:dyDescent="0.2">
      <c r="A2037" s="55">
        <v>1976</v>
      </c>
      <c r="B2037" s="1232">
        <f>'Cap Outlay Deprec 27'!H16</f>
        <v>7039976</v>
      </c>
      <c r="C2037" s="14" t="s">
        <v>672</v>
      </c>
      <c r="D2037" s="14" t="str">
        <f t="shared" si="30"/>
        <v>Error?</v>
      </c>
    </row>
    <row r="2038" spans="1:4" x14ac:dyDescent="0.2">
      <c r="A2038" s="83">
        <v>1977</v>
      </c>
      <c r="D2038" s="14" t="str">
        <f t="shared" si="30"/>
        <v>OK</v>
      </c>
    </row>
    <row r="2039" spans="1:4" x14ac:dyDescent="0.2">
      <c r="A2039" s="55">
        <v>1978</v>
      </c>
      <c r="B2039" s="1232">
        <f>'Cap Outlay Deprec 27'!I8</f>
        <v>420413</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139842</v>
      </c>
      <c r="D2041" s="14" t="str">
        <f t="shared" si="30"/>
        <v>Error?</v>
      </c>
    </row>
    <row r="2042" spans="1:4" x14ac:dyDescent="0.2">
      <c r="A2042" s="55">
        <v>1981</v>
      </c>
      <c r="B2042" s="1232">
        <f>'Cap Outlay Deprec 27'!I13</f>
        <v>4124</v>
      </c>
      <c r="D2042" s="14" t="str">
        <f t="shared" si="30"/>
        <v>Error?</v>
      </c>
    </row>
    <row r="2043" spans="1:4" x14ac:dyDescent="0.2">
      <c r="A2043" s="55">
        <v>1982</v>
      </c>
      <c r="B2043" s="1232">
        <f>'Cap Outlay Deprec 27'!I16</f>
        <v>564379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205005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205005</v>
      </c>
      <c r="C2049" s="14" t="s">
        <v>672</v>
      </c>
      <c r="D2049" s="14" t="str">
        <f t="shared" si="31"/>
        <v>Error?</v>
      </c>
    </row>
    <row r="2050" spans="1:4" x14ac:dyDescent="0.2">
      <c r="A2050" s="83">
        <v>1989</v>
      </c>
      <c r="D2050" s="14" t="str">
        <f t="shared" si="31"/>
        <v>OK</v>
      </c>
    </row>
    <row r="2051" spans="1:4" x14ac:dyDescent="0.2">
      <c r="A2051" s="55">
        <v>1990</v>
      </c>
      <c r="B2051" s="1232">
        <f>'Cap Outlay Deprec 27'!K8</f>
        <v>6785701</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580332</v>
      </c>
      <c r="C2053" s="14" t="s">
        <v>672</v>
      </c>
      <c r="D2053" s="14" t="str">
        <f t="shared" si="31"/>
        <v>Error?</v>
      </c>
    </row>
    <row r="2054" spans="1:4" x14ac:dyDescent="0.2">
      <c r="A2054" s="55">
        <v>1993</v>
      </c>
      <c r="B2054" s="1232">
        <f>'Cap Outlay Deprec 27'!K13</f>
        <v>33317</v>
      </c>
      <c r="C2054" s="14" t="s">
        <v>672</v>
      </c>
      <c r="D2054" s="14" t="str">
        <f t="shared" si="31"/>
        <v>Error?</v>
      </c>
    </row>
    <row r="2055" spans="1:4" x14ac:dyDescent="0.2">
      <c r="A2055" s="55">
        <v>1994</v>
      </c>
      <c r="B2055" s="1232">
        <f>'Cap Outlay Deprec 27'!K16</f>
        <v>7399350</v>
      </c>
      <c r="C2055" s="14" t="s">
        <v>672</v>
      </c>
      <c r="D2055" s="14" t="str">
        <f t="shared" si="31"/>
        <v>Error?</v>
      </c>
    </row>
    <row r="2056" spans="1:4" x14ac:dyDescent="0.2">
      <c r="A2056" s="55">
        <v>1995</v>
      </c>
      <c r="B2056" s="1232">
        <f>'Cap Outlay Deprec 27'!L5</f>
        <v>158653</v>
      </c>
      <c r="C2056" s="14" t="s">
        <v>672</v>
      </c>
      <c r="D2056" s="14" t="str">
        <f t="shared" si="31"/>
        <v>Error?</v>
      </c>
    </row>
    <row r="2057" spans="1:4" x14ac:dyDescent="0.2">
      <c r="A2057" s="55">
        <v>1996</v>
      </c>
      <c r="B2057" s="1232">
        <f>'Cap Outlay Deprec 27'!L8</f>
        <v>14234930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703945</v>
      </c>
      <c r="C2059" s="14" t="s">
        <v>672</v>
      </c>
      <c r="D2059" s="14" t="str">
        <f t="shared" si="31"/>
        <v>Error?</v>
      </c>
    </row>
    <row r="2060" spans="1:4" x14ac:dyDescent="0.2">
      <c r="A2060" s="55">
        <v>1999</v>
      </c>
      <c r="B2060" s="1232">
        <f>'Cap Outlay Deprec 27'!L13</f>
        <v>8249</v>
      </c>
      <c r="C2060" s="14" t="s">
        <v>672</v>
      </c>
      <c r="D2060" s="14" t="str">
        <f t="shared" si="31"/>
        <v>Error?</v>
      </c>
    </row>
    <row r="2061" spans="1:4" x14ac:dyDescent="0.2">
      <c r="A2061" s="55">
        <v>2000</v>
      </c>
      <c r="B2061" s="1232">
        <f>'Cap Outlay Deprec 27'!L16</f>
        <v>15105777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538238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260000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53059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4518334</v>
      </c>
      <c r="C2551" s="14" t="s">
        <v>672</v>
      </c>
      <c r="D2551" s="14" t="str">
        <f t="shared" si="38"/>
        <v>Error?</v>
      </c>
    </row>
    <row r="2552" spans="1:4" x14ac:dyDescent="0.2">
      <c r="A2552" s="83">
        <v>2491</v>
      </c>
      <c r="D2552" s="14" t="str">
        <f t="shared" si="38"/>
        <v>OK</v>
      </c>
    </row>
    <row r="2553" spans="1:4" x14ac:dyDescent="0.2">
      <c r="A2553" s="55">
        <v>2492</v>
      </c>
      <c r="B2553" s="1232">
        <f>'Acct Summary 7-8'!C6</f>
        <v>2520643</v>
      </c>
      <c r="C2553" s="14" t="s">
        <v>672</v>
      </c>
      <c r="D2553" s="14" t="str">
        <f t="shared" si="38"/>
        <v>Error?</v>
      </c>
    </row>
    <row r="2554" spans="1:4" x14ac:dyDescent="0.2">
      <c r="A2554" s="55">
        <v>2493</v>
      </c>
      <c r="B2554" s="1232">
        <f>'Acct Summary 7-8'!C7</f>
        <v>446575</v>
      </c>
      <c r="C2554" s="14" t="s">
        <v>672</v>
      </c>
      <c r="D2554" s="14" t="str">
        <f t="shared" si="38"/>
        <v>Error?</v>
      </c>
    </row>
    <row r="2555" spans="1:4" x14ac:dyDescent="0.2">
      <c r="A2555" s="55">
        <v>2494</v>
      </c>
      <c r="B2555" s="1232">
        <f>'Acct Summary 7-8'!C8</f>
        <v>7485552</v>
      </c>
      <c r="C2555" s="14" t="s">
        <v>672</v>
      </c>
      <c r="D2555" s="14" t="str">
        <f t="shared" si="38"/>
        <v>Error?</v>
      </c>
    </row>
    <row r="2556" spans="1:4" x14ac:dyDescent="0.2">
      <c r="A2556" s="55">
        <v>2495</v>
      </c>
      <c r="B2556" s="1232">
        <f>'Acct Summary 7-8'!C12</f>
        <v>4597553</v>
      </c>
      <c r="C2556" s="14" t="s">
        <v>672</v>
      </c>
      <c r="D2556" s="14" t="str">
        <f t="shared" si="38"/>
        <v>Error?</v>
      </c>
    </row>
    <row r="2557" spans="1:4" x14ac:dyDescent="0.2">
      <c r="A2557" s="55">
        <v>2496</v>
      </c>
      <c r="B2557" s="1232">
        <f>'Acct Summary 7-8'!C13</f>
        <v>2543732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538238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7679523</v>
      </c>
      <c r="C2561" s="14" t="s">
        <v>672</v>
      </c>
      <c r="D2561" s="14" t="str">
        <f t="shared" si="39"/>
        <v>Error?</v>
      </c>
    </row>
    <row r="2562" spans="1:4" x14ac:dyDescent="0.2">
      <c r="A2562" s="55">
        <v>2501</v>
      </c>
      <c r="B2562" s="1232">
        <f>'Acct Summary 7-8'!C20</f>
        <v>-193971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841199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841199</v>
      </c>
      <c r="C2568" s="14" t="s">
        <v>672</v>
      </c>
      <c r="D2568" s="14" t="str">
        <f t="shared" si="39"/>
        <v>Error?</v>
      </c>
    </row>
    <row r="2569" spans="1:4" x14ac:dyDescent="0.2">
      <c r="A2569" s="55">
        <v>2508</v>
      </c>
      <c r="B2569" s="1232">
        <f>'Acct Summary 7-8'!D13</f>
        <v>874100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874100</v>
      </c>
      <c r="C2573" s="14" t="s">
        <v>672</v>
      </c>
      <c r="D2573" s="14" t="str">
        <f t="shared" si="39"/>
        <v>Error?</v>
      </c>
    </row>
    <row r="2574" spans="1:4" x14ac:dyDescent="0.2">
      <c r="A2574" s="55">
        <v>2513</v>
      </c>
      <c r="B2574" s="1232">
        <f>'Acct Summary 7-8'!D20</f>
        <v>-32901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316441</v>
      </c>
      <c r="C2591" s="14" t="s">
        <v>672</v>
      </c>
      <c r="D2591" s="14" t="str">
        <f t="shared" si="39"/>
        <v>Error?</v>
      </c>
    </row>
    <row r="2592" spans="1:4" x14ac:dyDescent="0.2">
      <c r="A2592" s="83">
        <v>2531</v>
      </c>
      <c r="D2592" s="14" t="str">
        <f t="shared" si="39"/>
        <v>OK</v>
      </c>
    </row>
    <row r="2593" spans="1:4" x14ac:dyDescent="0.2">
      <c r="A2593" s="55">
        <v>2532</v>
      </c>
      <c r="B2593" s="1232">
        <f>'Acct Summary 7-8'!F6</f>
        <v>222889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539330</v>
      </c>
      <c r="C2595" s="14" t="s">
        <v>672</v>
      </c>
      <c r="D2595" s="14" t="str">
        <f t="shared" si="39"/>
        <v>Error?</v>
      </c>
    </row>
    <row r="2596" spans="1:4" x14ac:dyDescent="0.2">
      <c r="A2596" s="55">
        <v>2535</v>
      </c>
      <c r="B2596" s="1232">
        <f>'Acct Summary 7-8'!F13</f>
        <v>476560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476560</v>
      </c>
      <c r="C2600" s="14" t="s">
        <v>672</v>
      </c>
      <c r="D2600" s="14" t="str">
        <f t="shared" si="39"/>
        <v>Error?</v>
      </c>
    </row>
    <row r="2601" spans="1:4" x14ac:dyDescent="0.2">
      <c r="A2601" s="55">
        <v>2540</v>
      </c>
      <c r="B2601" s="1232">
        <f>'Acct Summary 7-8'!F20</f>
        <v>62770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387776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387776</v>
      </c>
      <c r="C2606" s="14" t="s">
        <v>672</v>
      </c>
      <c r="D2606" s="14" t="str">
        <f t="shared" si="39"/>
        <v>Error?</v>
      </c>
    </row>
    <row r="2607" spans="1:4" x14ac:dyDescent="0.2">
      <c r="A2607" s="55">
        <v>2546</v>
      </c>
      <c r="B2607" s="1232">
        <f>'Acct Summary 7-8'!G12</f>
        <v>107112</v>
      </c>
      <c r="C2607" s="14" t="s">
        <v>672</v>
      </c>
      <c r="D2607" s="14" t="str">
        <f t="shared" si="39"/>
        <v>Error?</v>
      </c>
    </row>
    <row r="2608" spans="1:4" x14ac:dyDescent="0.2">
      <c r="A2608" s="55">
        <v>2547</v>
      </c>
      <c r="B2608" s="1232">
        <f>'Acct Summary 7-8'!G13</f>
        <v>199031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306143</v>
      </c>
      <c r="C2612" s="14" t="s">
        <v>672</v>
      </c>
      <c r="D2612" s="14" t="str">
        <f t="shared" si="39"/>
        <v>Error?</v>
      </c>
    </row>
    <row r="2613" spans="1:4" x14ac:dyDescent="0.2">
      <c r="A2613" s="55">
        <v>2552</v>
      </c>
      <c r="B2613" s="1232">
        <f>'Acct Summary 7-8'!G20</f>
        <v>81633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1184228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1184228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1260000</v>
      </c>
      <c r="C2634" s="14" t="s">
        <v>672</v>
      </c>
      <c r="D2634" s="14" t="str">
        <f t="shared" si="40"/>
        <v>Error?</v>
      </c>
    </row>
    <row r="2635" spans="1:4" x14ac:dyDescent="0.2">
      <c r="A2635" s="55">
        <v>2574</v>
      </c>
      <c r="B2635" s="1232">
        <f>'Acct Summary 7-8'!E17</f>
        <v>1260000</v>
      </c>
      <c r="C2635" s="14" t="s">
        <v>672</v>
      </c>
      <c r="D2635" s="14" t="str">
        <f t="shared" si="40"/>
        <v>Error?</v>
      </c>
    </row>
    <row r="2636" spans="1:4" x14ac:dyDescent="0.2">
      <c r="A2636" s="55">
        <v>2575</v>
      </c>
      <c r="B2636" s="1232">
        <f>'Acct Summary 7-8'!E20</f>
        <v>-75772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538238</v>
      </c>
      <c r="C2789" s="14" t="s">
        <v>672</v>
      </c>
      <c r="D2789" s="14" t="str">
        <f t="shared" si="42"/>
        <v>Error?</v>
      </c>
    </row>
    <row r="2790" spans="1:4" x14ac:dyDescent="0.2">
      <c r="A2790" s="55">
        <v>2729</v>
      </c>
      <c r="B2790" s="1232">
        <f>'Expenditures 15-22'!E102</f>
        <v>538238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686181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686181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144783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686181</v>
      </c>
      <c r="D2912" s="14" t="str">
        <f t="shared" si="44"/>
        <v>Error?</v>
      </c>
    </row>
    <row r="2913" spans="1:4" x14ac:dyDescent="0.2">
      <c r="A2913" s="55">
        <v>2852</v>
      </c>
      <c r="B2913" s="1232">
        <f>'Assets-Liab 5-6'!I41</f>
        <v>686181</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144783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1170</v>
      </c>
      <c r="D2949" s="14" t="str">
        <f t="shared" si="45"/>
        <v>Error?</v>
      </c>
    </row>
    <row r="2950" spans="1:4" x14ac:dyDescent="0.2">
      <c r="A2950" s="55">
        <v>2889</v>
      </c>
      <c r="B2950" s="1232">
        <f>'Expenditures 15-22'!E79</f>
        <v>400151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61417</v>
      </c>
      <c r="D2952" s="14" t="str">
        <f t="shared" si="45"/>
        <v>Error?</v>
      </c>
    </row>
    <row r="2953" spans="1:4" x14ac:dyDescent="0.2">
      <c r="A2953" s="55">
        <v>2892</v>
      </c>
      <c r="B2953" s="1232">
        <f>'Expenditures 15-22'!E82</f>
        <v>75500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1170</v>
      </c>
      <c r="C2973" s="14" t="s">
        <v>672</v>
      </c>
      <c r="D2973" s="14" t="str">
        <f t="shared" si="45"/>
        <v>Error?</v>
      </c>
    </row>
    <row r="2974" spans="1:4" x14ac:dyDescent="0.2">
      <c r="A2974" s="55">
        <v>2913</v>
      </c>
      <c r="B2974" s="1232">
        <f>'Expenditures 15-22'!K79</f>
        <v>400151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61417</v>
      </c>
      <c r="C2976" s="14" t="s">
        <v>672</v>
      </c>
      <c r="D2976" s="14" t="str">
        <f t="shared" si="45"/>
        <v>Error?</v>
      </c>
    </row>
    <row r="2977" spans="1:4" x14ac:dyDescent="0.2">
      <c r="A2977" s="55">
        <v>2916</v>
      </c>
      <c r="B2977" s="1232">
        <f>'Expenditures 15-22'!K82</f>
        <v>75500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62595</v>
      </c>
      <c r="D3055" s="14" t="str">
        <f t="shared" si="46"/>
        <v>Error?</v>
      </c>
    </row>
    <row r="3056" spans="1:4" x14ac:dyDescent="0.2">
      <c r="A3056" s="55">
        <v>2995</v>
      </c>
      <c r="B3056" s="1232">
        <f>'Expenditures 15-22'!D10</f>
        <v>26436</v>
      </c>
      <c r="D3056" s="14" t="str">
        <f t="shared" si="46"/>
        <v>Error?</v>
      </c>
    </row>
    <row r="3057" spans="1:4" x14ac:dyDescent="0.2">
      <c r="A3057" s="55">
        <v>2996</v>
      </c>
      <c r="B3057" s="1232">
        <f>'Expenditures 15-22'!E10</f>
        <v>6257</v>
      </c>
      <c r="D3057" s="14" t="str">
        <f t="shared" si="46"/>
        <v>Error?</v>
      </c>
    </row>
    <row r="3058" spans="1:4" x14ac:dyDescent="0.2">
      <c r="A3058" s="55">
        <v>2997</v>
      </c>
      <c r="B3058" s="1232">
        <f>'Expenditures 15-22'!F10</f>
        <v>20048</v>
      </c>
      <c r="D3058" s="14" t="str">
        <f t="shared" si="46"/>
        <v>Error?</v>
      </c>
    </row>
    <row r="3059" spans="1:4" x14ac:dyDescent="0.2">
      <c r="A3059" s="55">
        <v>2998</v>
      </c>
      <c r="B3059" s="1232">
        <f>'Expenditures 15-22'!G10</f>
        <v>2366</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117702</v>
      </c>
      <c r="C3062" s="14" t="s">
        <v>672</v>
      </c>
      <c r="D3062" s="14" t="str">
        <f t="shared" si="46"/>
        <v>Error?</v>
      </c>
    </row>
    <row r="3063" spans="1:4" x14ac:dyDescent="0.2">
      <c r="A3063" s="83">
        <v>3002</v>
      </c>
      <c r="D3063" s="14" t="str">
        <f t="shared" si="46"/>
        <v>OK</v>
      </c>
    </row>
    <row r="3064" spans="1:4" x14ac:dyDescent="0.2">
      <c r="A3064" s="55">
        <v>3003</v>
      </c>
      <c r="B3064" s="1232">
        <f>'Expenditures 15-22'!D213</f>
        <v>2958</v>
      </c>
      <c r="D3064" s="14" t="str">
        <f t="shared" si="46"/>
        <v>Error?</v>
      </c>
    </row>
    <row r="3065" spans="1:4" x14ac:dyDescent="0.2">
      <c r="A3065" s="55">
        <v>3004</v>
      </c>
      <c r="B3065" s="1232">
        <f>'Expenditures 15-22'!K213</f>
        <v>2958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144783</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35082</v>
      </c>
      <c r="C3225" s="14" t="s">
        <v>672</v>
      </c>
      <c r="D3225" s="14" t="str">
        <f t="shared" si="49"/>
        <v>Error?</v>
      </c>
    </row>
    <row r="3226" spans="1:4" x14ac:dyDescent="0.2">
      <c r="A3226" s="55">
        <v>3165</v>
      </c>
      <c r="B3226" s="1232">
        <f>'Acct Summary 7-8'!I8</f>
        <v>35082</v>
      </c>
      <c r="C3226" s="14" t="s">
        <v>672</v>
      </c>
      <c r="D3226" s="14" t="str">
        <f t="shared" si="49"/>
        <v>Error?</v>
      </c>
    </row>
    <row r="3227" spans="1:4" x14ac:dyDescent="0.2">
      <c r="A3227" s="55">
        <v>3166</v>
      </c>
      <c r="B3227" s="1232">
        <f>'Acct Summary 7-8'!I20</f>
        <v>35082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-193971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-32901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62770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81633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260000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260000</v>
      </c>
      <c r="C3277" s="14" t="s">
        <v>672</v>
      </c>
      <c r="D3277" s="14" t="str">
        <f t="shared" si="50"/>
        <v>Error?</v>
      </c>
    </row>
    <row r="3278" spans="1:4" x14ac:dyDescent="0.2">
      <c r="A3278" s="55">
        <v>3217</v>
      </c>
      <c r="B3278" s="1232">
        <f>'Acct Summary 7-8'!E78</f>
        <v>184228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260000</v>
      </c>
      <c r="C3318" s="14" t="s">
        <v>672</v>
      </c>
      <c r="D3318" s="14" t="str">
        <f t="shared" si="50"/>
        <v>Error?</v>
      </c>
    </row>
    <row r="3319" spans="1:4" x14ac:dyDescent="0.2">
      <c r="A3319" s="55">
        <v>3258</v>
      </c>
      <c r="B3319" s="1232">
        <f>'Acct Summary 7-8'!I77</f>
        <v>-260000</v>
      </c>
      <c r="C3319" s="14" t="s">
        <v>672</v>
      </c>
      <c r="D3319" s="14" t="str">
        <f t="shared" si="50"/>
        <v>Error?</v>
      </c>
    </row>
    <row r="3320" spans="1:4" x14ac:dyDescent="0.2">
      <c r="A3320" s="55">
        <v>3259</v>
      </c>
      <c r="B3320" s="1232">
        <f>'Acct Summary 7-8'!I78</f>
        <v>-224918</v>
      </c>
      <c r="C3320" s="14" t="s">
        <v>672</v>
      </c>
      <c r="D3320" s="14" t="str">
        <f t="shared" si="50"/>
        <v>Error?</v>
      </c>
    </row>
    <row r="3321" spans="1:4" x14ac:dyDescent="0.2">
      <c r="A3321" s="55">
        <v>3260</v>
      </c>
      <c r="B3321" s="1232">
        <f>'Acct Summary 7-8'!I79</f>
        <v>911099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686181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652831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79684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7523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2387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742425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41814</v>
      </c>
      <c r="D3387" s="14" t="str">
        <f t="shared" si="51"/>
        <v>Error?</v>
      </c>
    </row>
    <row r="3388" spans="1:4" x14ac:dyDescent="0.2">
      <c r="A3388" s="55">
        <v>3327</v>
      </c>
      <c r="B3388" s="1232">
        <f>'Expenditures 15-22'!D211</f>
        <v>50759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41814</v>
      </c>
      <c r="C3390" s="14" t="s">
        <v>672</v>
      </c>
      <c r="D3390" s="14" t="str">
        <f t="shared" si="51"/>
        <v>Error?</v>
      </c>
    </row>
    <row r="3391" spans="1:4" x14ac:dyDescent="0.2">
      <c r="A3391" s="55">
        <v>3330</v>
      </c>
      <c r="B3391" s="1232">
        <f>'Expenditures 15-22'!K211</f>
        <v>50759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245547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16181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200</v>
      </c>
      <c r="D3417" s="14" t="str">
        <f t="shared" si="52"/>
        <v>Error?</v>
      </c>
    </row>
    <row r="3418" spans="1:4" x14ac:dyDescent="0.2">
      <c r="A3418" s="83">
        <v>3357</v>
      </c>
      <c r="D3418" s="14" t="str">
        <f t="shared" si="52"/>
        <v>OK</v>
      </c>
    </row>
    <row r="3419" spans="1:4" x14ac:dyDescent="0.2">
      <c r="A3419" s="55">
        <v>3358</v>
      </c>
      <c r="B3419" s="1232">
        <f>'Assets-Liab 5-6'!F4</f>
        <v>2528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6452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144783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168049</v>
      </c>
      <c r="C3446" s="14" t="s">
        <v>672</v>
      </c>
      <c r="D3446" s="14" t="str">
        <f t="shared" si="52"/>
        <v>Error?</v>
      </c>
    </row>
    <row r="3447" spans="1:4" x14ac:dyDescent="0.2">
      <c r="A3447" s="55">
        <v>3386</v>
      </c>
      <c r="B3447" s="1232">
        <f>'Tax Sched 24'!D16</f>
        <v>79517</v>
      </c>
      <c r="C3447" s="14" t="s">
        <v>672</v>
      </c>
      <c r="D3447" s="14" t="str">
        <f t="shared" si="52"/>
        <v>Error?</v>
      </c>
    </row>
    <row r="3448" spans="1:4" x14ac:dyDescent="0.2">
      <c r="A3448" s="55">
        <v>3387</v>
      </c>
      <c r="B3448" s="1232">
        <f>'Tax Sched 24'!C16</f>
        <v>88532</v>
      </c>
      <c r="D3448" s="14" t="str">
        <f t="shared" si="52"/>
        <v>Error?</v>
      </c>
    </row>
    <row r="3449" spans="1:4" x14ac:dyDescent="0.2">
      <c r="A3449" s="55">
        <v>3388</v>
      </c>
      <c r="B3449" s="1232">
        <f>'Tax Sched 24'!F16</f>
        <v>82106</v>
      </c>
      <c r="C3449" s="14" t="s">
        <v>672</v>
      </c>
      <c r="D3449" s="14" t="str">
        <f t="shared" si="52"/>
        <v>Error?</v>
      </c>
    </row>
    <row r="3450" spans="1:4" x14ac:dyDescent="0.2">
      <c r="A3450" s="55">
        <v>3389</v>
      </c>
      <c r="B3450" s="1232">
        <f>'Tax Sched 24'!E16</f>
        <v>170638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811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103853</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104664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104664</v>
      </c>
      <c r="D3567" s="14" t="str">
        <f t="shared" si="54"/>
        <v>Error?</v>
      </c>
    </row>
    <row r="3568" spans="1:4" x14ac:dyDescent="0.2">
      <c r="A3568" s="55">
        <v>3507</v>
      </c>
      <c r="B3568" s="1232">
        <f>'Assets-Liab 5-6'!K41</f>
        <v>104664</v>
      </c>
      <c r="C3568" s="14" t="s">
        <v>672</v>
      </c>
      <c r="D3568" s="14" t="str">
        <f t="shared" si="54"/>
        <v>Error?</v>
      </c>
    </row>
    <row r="3569" spans="1:4" x14ac:dyDescent="0.2">
      <c r="A3569" s="55">
        <v>3508</v>
      </c>
      <c r="B3569" s="1232">
        <f>'Acct Summary 7-8'!K4</f>
        <v>77625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77625</v>
      </c>
      <c r="C3571" s="14" t="s">
        <v>672</v>
      </c>
      <c r="D3571" s="14" t="str">
        <f t="shared" si="54"/>
        <v>Error?</v>
      </c>
    </row>
    <row r="3572" spans="1:4" x14ac:dyDescent="0.2">
      <c r="A3572" s="55">
        <v>3511</v>
      </c>
      <c r="B3572" s="1232">
        <f>'Acct Summary 7-8'!K13</f>
        <v>226555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226555</v>
      </c>
      <c r="C3575" s="14" t="s">
        <v>672</v>
      </c>
      <c r="D3575" s="14" t="str">
        <f t="shared" si="54"/>
        <v>Error?</v>
      </c>
    </row>
    <row r="3576" spans="1:4" x14ac:dyDescent="0.2">
      <c r="A3576" s="55">
        <v>3515</v>
      </c>
      <c r="B3576" s="1232">
        <f>'Acct Summary 7-8'!K20</f>
        <v>-148930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-148930</v>
      </c>
      <c r="C3588" s="14" t="s">
        <v>672</v>
      </c>
      <c r="D3588" s="14" t="str">
        <f t="shared" si="55"/>
        <v>Error?</v>
      </c>
    </row>
    <row r="3589" spans="1:4" x14ac:dyDescent="0.2">
      <c r="A3589" s="55">
        <v>3528</v>
      </c>
      <c r="B3589" s="1232">
        <f>'Acct Summary 7-8'!K79</f>
        <v>253594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104664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226555</v>
      </c>
      <c r="D3632" s="14" t="str">
        <f t="shared" si="55"/>
        <v>Error?</v>
      </c>
    </row>
    <row r="3633" spans="1:4" x14ac:dyDescent="0.2">
      <c r="A3633" s="55">
        <v>3572</v>
      </c>
      <c r="B3633" s="1232">
        <f>'Expenditures 15-22'!E339</f>
        <v>226555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226555</v>
      </c>
      <c r="C3635" s="14" t="s">
        <v>672</v>
      </c>
      <c r="D3635" s="14" t="str">
        <f t="shared" si="55"/>
        <v>Error?</v>
      </c>
    </row>
    <row r="3636" spans="1:4" x14ac:dyDescent="0.2">
      <c r="A3636" s="55">
        <v>3575</v>
      </c>
      <c r="B3636" s="1232">
        <f>'Expenditures 15-22'!E354</f>
        <v>226555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226555</v>
      </c>
      <c r="C3669" s="14" t="s">
        <v>672</v>
      </c>
      <c r="D3669" s="14" t="str">
        <f t="shared" si="56"/>
        <v>Error?</v>
      </c>
    </row>
    <row r="3670" spans="1:4" x14ac:dyDescent="0.2">
      <c r="A3670" s="55">
        <v>3609</v>
      </c>
      <c r="B3670" s="1232">
        <f>'Expenditures 15-22'!K339</f>
        <v>226555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226555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226555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-148930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1614788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9100340</v>
      </c>
      <c r="C4122" s="14" t="s">
        <v>672</v>
      </c>
      <c r="D4122" s="14" t="str">
        <f t="shared" si="63"/>
        <v>Error?</v>
      </c>
    </row>
    <row r="4123" spans="1:4" x14ac:dyDescent="0.2">
      <c r="A4123" s="55">
        <v>4062</v>
      </c>
      <c r="B4123" s="1232">
        <f>'Acct Summary 7-8'!D10</f>
        <v>841199</v>
      </c>
      <c r="C4123" s="14" t="s">
        <v>672</v>
      </c>
      <c r="D4123" s="14" t="str">
        <f t="shared" si="63"/>
        <v>Error?</v>
      </c>
    </row>
    <row r="4124" spans="1:4" x14ac:dyDescent="0.2">
      <c r="A4124" s="55">
        <v>4063</v>
      </c>
      <c r="B4124" s="1232">
        <f>'Acct Summary 7-8'!E10</f>
        <v>1184228</v>
      </c>
      <c r="C4124" s="14" t="s">
        <v>672</v>
      </c>
      <c r="D4124" s="14" t="str">
        <f t="shared" si="63"/>
        <v>Error?</v>
      </c>
    </row>
    <row r="4125" spans="1:4" x14ac:dyDescent="0.2">
      <c r="A4125" s="55">
        <v>4064</v>
      </c>
      <c r="B4125" s="1232">
        <f>'Acct Summary 7-8'!F10</f>
        <v>539330</v>
      </c>
      <c r="C4125" s="14" t="s">
        <v>672</v>
      </c>
      <c r="D4125" s="14" t="str">
        <f t="shared" si="63"/>
        <v>Error?</v>
      </c>
    </row>
    <row r="4126" spans="1:4" x14ac:dyDescent="0.2">
      <c r="A4126" s="55">
        <v>4065</v>
      </c>
      <c r="B4126" s="1232">
        <f>'Acct Summary 7-8'!G10</f>
        <v>387776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35082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77625</v>
      </c>
      <c r="C4130" s="14" t="s">
        <v>672</v>
      </c>
      <c r="D4130" s="14" t="str">
        <f t="shared" si="63"/>
        <v>Error?</v>
      </c>
    </row>
    <row r="4131" spans="1:4" x14ac:dyDescent="0.2">
      <c r="A4131" s="55">
        <v>4070</v>
      </c>
      <c r="B4131" s="1232">
        <f>'Acct Summary 7-8'!C18</f>
        <v>1614788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9294311</v>
      </c>
      <c r="C4136" s="14" t="s">
        <v>672</v>
      </c>
      <c r="D4136" s="14" t="str">
        <f t="shared" si="63"/>
        <v>Error?</v>
      </c>
    </row>
    <row r="4137" spans="1:4" x14ac:dyDescent="0.2">
      <c r="A4137" s="55">
        <v>4076</v>
      </c>
      <c r="B4137" s="1232">
        <f>'Acct Summary 7-8'!D19</f>
        <v>874100</v>
      </c>
      <c r="C4137" s="14" t="s">
        <v>672</v>
      </c>
      <c r="D4137" s="14" t="str">
        <f t="shared" si="63"/>
        <v>Error?</v>
      </c>
    </row>
    <row r="4138" spans="1:4" x14ac:dyDescent="0.2">
      <c r="A4138" s="55">
        <v>4077</v>
      </c>
      <c r="B4138" s="1232">
        <f>'Acct Summary 7-8'!E19</f>
        <v>1260000</v>
      </c>
      <c r="C4138" s="14" t="s">
        <v>672</v>
      </c>
      <c r="D4138" s="14" t="str">
        <f t="shared" si="63"/>
        <v>Error?</v>
      </c>
    </row>
    <row r="4139" spans="1:4" x14ac:dyDescent="0.2">
      <c r="A4139" s="55">
        <v>4078</v>
      </c>
      <c r="B4139" s="1232">
        <f>'Acct Summary 7-8'!F19</f>
        <v>476560</v>
      </c>
      <c r="C4139" s="14" t="s">
        <v>672</v>
      </c>
      <c r="D4139" s="14" t="str">
        <f t="shared" si="63"/>
        <v>Error?</v>
      </c>
    </row>
    <row r="4140" spans="1:4" x14ac:dyDescent="0.2">
      <c r="A4140" s="55">
        <v>4079</v>
      </c>
      <c r="B4140" s="1232">
        <f>'Acct Summary 7-8'!G19</f>
        <v>306143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226555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1842131</v>
      </c>
      <c r="C4171" s="14" t="s">
        <v>672</v>
      </c>
      <c r="D4171" s="14" t="str">
        <f t="shared" si="64"/>
        <v>Error?</v>
      </c>
    </row>
    <row r="4172" spans="1:4" x14ac:dyDescent="0.2">
      <c r="A4172" s="55">
        <v>4111</v>
      </c>
      <c r="B4172" s="1232">
        <f>'Short-Term Long-Term Debt 25'!J49</f>
        <v>1106716</v>
      </c>
      <c r="C4172" s="14" t="s">
        <v>672</v>
      </c>
      <c r="D4172" s="14" t="str">
        <f t="shared" si="64"/>
        <v>Error?</v>
      </c>
    </row>
    <row r="4173" spans="1:4" x14ac:dyDescent="0.2">
      <c r="A4173" s="55">
        <v>4112</v>
      </c>
      <c r="B4173" s="1232">
        <f>'Short-Term Long-Term Debt 25'!H49</f>
        <v>388912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4200</v>
      </c>
      <c r="C4265" s="14" t="s">
        <v>672</v>
      </c>
      <c r="D4265" s="14" t="str">
        <f t="shared" si="65"/>
        <v>Error?</v>
      </c>
      <c r="E4265" s="811"/>
    </row>
    <row r="4266" spans="1:5" x14ac:dyDescent="0.2">
      <c r="A4266" s="91">
        <v>4205</v>
      </c>
      <c r="B4266" s="1232">
        <f>('FP Info 3'!F10)*100000</f>
        <v>750</v>
      </c>
      <c r="C4266" s="14" t="s">
        <v>672</v>
      </c>
      <c r="D4266" s="14" t="str">
        <f t="shared" si="65"/>
        <v>Error?</v>
      </c>
      <c r="E4266" s="811"/>
    </row>
    <row r="4267" spans="1:5" x14ac:dyDescent="0.2">
      <c r="A4267" s="91">
        <v>4206</v>
      </c>
      <c r="B4267" s="1232">
        <f>('FP Info 3'!H10)*100000</f>
        <v>361.20000000000005</v>
      </c>
      <c r="C4267" s="14" t="s">
        <v>672</v>
      </c>
      <c r="D4267" s="14" t="str">
        <f t="shared" si="65"/>
        <v>Error?</v>
      </c>
      <c r="E4267" s="811"/>
    </row>
    <row r="4268" spans="1:5" x14ac:dyDescent="0.2">
      <c r="A4268" s="91">
        <v>4207</v>
      </c>
      <c r="B4268" s="1232">
        <f>('FP Info 3'!J10)*100000</f>
        <v>5311</v>
      </c>
      <c r="C4268" s="14" t="s">
        <v>672</v>
      </c>
      <c r="D4268" s="14" t="str">
        <f t="shared" si="65"/>
        <v>Error?</v>
      </c>
    </row>
    <row r="4269" spans="1:5" x14ac:dyDescent="0.2">
      <c r="A4269" s="91">
        <v>4208</v>
      </c>
      <c r="B4269" s="1232">
        <f>'FP Info 3'!J16</f>
        <v>11070263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15958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33117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17461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38.54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87596606</v>
      </c>
      <c r="D4995" s="14" t="str">
        <f t="shared" si="77"/>
        <v>Error?</v>
      </c>
    </row>
    <row r="4996" spans="1:4" x14ac:dyDescent="0.2">
      <c r="A4996" s="91">
        <v>4935</v>
      </c>
      <c r="B4996" s="1232">
        <f>'FP Info 3'!H31</f>
        <v>12088331.628</v>
      </c>
      <c r="D4996" s="14" t="str">
        <f t="shared" si="77"/>
        <v>Error?</v>
      </c>
    </row>
    <row r="4997" spans="1:4" x14ac:dyDescent="0.2">
      <c r="A4997" s="91">
        <v>4936</v>
      </c>
      <c r="B4997" s="1232">
        <f>'FP Info 3'!H37</f>
        <v>1842131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3681512</v>
      </c>
      <c r="D5061" s="14" t="str">
        <f t="shared" si="78"/>
        <v>Error?</v>
      </c>
    </row>
    <row r="5062" spans="1:4" x14ac:dyDescent="0.2">
      <c r="A5062" s="83">
        <v>5001</v>
      </c>
      <c r="D5062" s="14" t="str">
        <f t="shared" si="78"/>
        <v>OK</v>
      </c>
    </row>
    <row r="5063" spans="1:4" x14ac:dyDescent="0.2">
      <c r="A5063" s="55">
        <v>5002</v>
      </c>
      <c r="B5063" s="1232">
        <f>'Revenues 9-14'!C7</f>
        <v>31482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3712994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280140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280140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45542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45542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13270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187642</v>
      </c>
      <c r="C5096" s="14" t="s">
        <v>672</v>
      </c>
      <c r="D5096" s="14" t="str">
        <f t="shared" si="78"/>
        <v>Error?</v>
      </c>
    </row>
    <row r="5097" spans="1:4" x14ac:dyDescent="0.2">
      <c r="A5097" s="55">
        <v>5036</v>
      </c>
      <c r="B5097" s="1232">
        <f>'Revenues 9-14'!C77</f>
        <v>36450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26975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63425</v>
      </c>
      <c r="C5102" s="14" t="s">
        <v>672</v>
      </c>
      <c r="D5102" s="14" t="str">
        <f t="shared" si="78"/>
        <v>Error?</v>
      </c>
    </row>
    <row r="5103" spans="1:4" x14ac:dyDescent="0.2">
      <c r="A5103" s="55">
        <v>5042</v>
      </c>
      <c r="B5103" s="1232">
        <f>'Revenues 9-14'!C84</f>
        <v>62172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385</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62557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166034</v>
      </c>
      <c r="D5119" s="14" t="str">
        <f t="shared" ref="D5119:D5182" si="79">IF(ISBLANK(B5119),"OK",IF(A5119-B5119=0,"OK","Error?"))</f>
        <v>Error?</v>
      </c>
    </row>
    <row r="5120" spans="1:4" x14ac:dyDescent="0.2">
      <c r="A5120" s="55">
        <v>5059</v>
      </c>
      <c r="B5120" s="1232">
        <f>'Revenues 9-14'!C108</f>
        <v>166034</v>
      </c>
      <c r="C5120" s="14" t="s">
        <v>672</v>
      </c>
      <c r="D5120" s="14" t="str">
        <f t="shared" si="79"/>
        <v>Error?</v>
      </c>
    </row>
    <row r="5121" spans="1:4" x14ac:dyDescent="0.2">
      <c r="A5121" s="55">
        <v>5060</v>
      </c>
      <c r="B5121" s="1232">
        <f>'Revenues 9-14'!C109</f>
        <v>4518334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2270409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2270409</v>
      </c>
      <c r="C5132" s="14" t="s">
        <v>672</v>
      </c>
      <c r="D5132" s="14" t="str">
        <f t="shared" si="79"/>
        <v>Error?</v>
      </c>
    </row>
    <row r="5133" spans="1:4" x14ac:dyDescent="0.2">
      <c r="A5133" s="55">
        <v>5072</v>
      </c>
      <c r="B5133" s="1232">
        <f>'Revenues 9-14'!C124</f>
        <v>6129</v>
      </c>
      <c r="D5133" s="14" t="str">
        <f t="shared" si="79"/>
        <v>Error?</v>
      </c>
    </row>
    <row r="5134" spans="1:4" x14ac:dyDescent="0.2">
      <c r="A5134" s="55">
        <v>5073</v>
      </c>
      <c r="B5134" s="1232">
        <f>'Revenues 9-14'!C125</f>
        <v>113141</v>
      </c>
      <c r="D5134" s="14" t="str">
        <f t="shared" si="79"/>
        <v>Error?</v>
      </c>
    </row>
    <row r="5135" spans="1:4" x14ac:dyDescent="0.2">
      <c r="A5135" s="55">
        <v>5074</v>
      </c>
      <c r="B5135" s="1232">
        <f>'Revenues 9-14'!C126</f>
        <v>113303</v>
      </c>
      <c r="D5135" s="14" t="str">
        <f t="shared" si="79"/>
        <v>Error?</v>
      </c>
    </row>
    <row r="5136" spans="1:4" x14ac:dyDescent="0.2">
      <c r="A5136" s="83">
        <v>5075</v>
      </c>
      <c r="D5136" s="14" t="str">
        <f t="shared" si="79"/>
        <v>OK</v>
      </c>
    </row>
    <row r="5137" spans="1:4" x14ac:dyDescent="0.2">
      <c r="A5137" s="55">
        <v>5076</v>
      </c>
      <c r="B5137" s="1232">
        <f>'Revenues 9-14'!C127</f>
        <v>9180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241753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6048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7088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643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750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250234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2520643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105605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105605</v>
      </c>
      <c r="C5246" s="14" t="s">
        <v>672</v>
      </c>
      <c r="D5246" s="14" t="str">
        <f t="shared" si="80"/>
        <v>Error?</v>
      </c>
    </row>
    <row r="5247" spans="1:4" x14ac:dyDescent="0.2">
      <c r="A5247" s="55">
        <v>5186</v>
      </c>
      <c r="B5247" s="1232">
        <f>'Revenues 9-14'!C203</f>
        <v>107989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107989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166445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166445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446575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446575</v>
      </c>
      <c r="C5326" s="14" t="s">
        <v>672</v>
      </c>
      <c r="D5326" s="14" t="str">
        <f t="shared" si="82"/>
        <v>Error?</v>
      </c>
    </row>
    <row r="5327" spans="1:4" x14ac:dyDescent="0.2">
      <c r="A5327" s="55">
        <v>5266</v>
      </c>
      <c r="B5327" s="1232">
        <f>'Revenues 9-14'!C275</f>
        <v>7485552</v>
      </c>
      <c r="C5327" s="14" t="s">
        <v>672</v>
      </c>
      <c r="D5327" s="14" t="str">
        <f t="shared" si="82"/>
        <v>Error?</v>
      </c>
    </row>
    <row r="5328" spans="1:4" x14ac:dyDescent="0.2">
      <c r="A5328" s="55">
        <v>5267</v>
      </c>
      <c r="B5328" s="1232">
        <f>'Revenues 9-14'!D5</f>
        <v>657435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657435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7302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7302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10591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165871</v>
      </c>
      <c r="D5354" s="14" t="str">
        <f t="shared" si="82"/>
        <v>Error?</v>
      </c>
    </row>
    <row r="5355" spans="1:4" x14ac:dyDescent="0.2">
      <c r="A5355" s="55">
        <v>5294</v>
      </c>
      <c r="B5355" s="1232">
        <f>'Revenues 9-14'!D108</f>
        <v>176462</v>
      </c>
      <c r="C5355" s="14" t="s">
        <v>672</v>
      </c>
      <c r="D5355" s="14" t="str">
        <f t="shared" si="82"/>
        <v>Error?</v>
      </c>
    </row>
    <row r="5356" spans="1:4" x14ac:dyDescent="0.2">
      <c r="A5356" s="55">
        <v>5295</v>
      </c>
      <c r="B5356" s="1232">
        <f>'Revenues 9-14'!D109</f>
        <v>841199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841199</v>
      </c>
      <c r="C5508" s="14" t="s">
        <v>672</v>
      </c>
      <c r="D5508" s="14" t="str">
        <f t="shared" si="85"/>
        <v>Error?</v>
      </c>
    </row>
    <row r="5509" spans="1:4" x14ac:dyDescent="0.2">
      <c r="A5509" s="55">
        <v>5448</v>
      </c>
      <c r="B5509" s="1232">
        <f>'Revenues 9-14'!E5</f>
        <v>1180315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1180315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3913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3913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1184228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1184228</v>
      </c>
      <c r="C5552" s="14" t="s">
        <v>672</v>
      </c>
      <c r="D5552" s="14" t="str">
        <f t="shared" si="85"/>
        <v>Error?</v>
      </c>
    </row>
    <row r="5553" spans="1:4" x14ac:dyDescent="0.2">
      <c r="A5553" s="55">
        <v>5492</v>
      </c>
      <c r="B5553" s="1232">
        <f>'Revenues 9-14'!F5</f>
        <v>311590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311590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4851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4851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316441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142151</v>
      </c>
      <c r="D5615" s="14" t="str">
        <f t="shared" si="86"/>
        <v>Error?</v>
      </c>
    </row>
    <row r="5616" spans="1:4" x14ac:dyDescent="0.2">
      <c r="A5616" s="83">
        <v>5555</v>
      </c>
      <c r="D5616" s="14" t="str">
        <f t="shared" si="86"/>
        <v>OK</v>
      </c>
    </row>
    <row r="5617" spans="1:4" x14ac:dyDescent="0.2">
      <c r="A5617" s="55">
        <v>5556</v>
      </c>
      <c r="B5617" s="1232">
        <f>'Revenues 9-14'!F152</f>
        <v>80738</v>
      </c>
      <c r="D5617" s="14" t="str">
        <f t="shared" si="86"/>
        <v>Error?</v>
      </c>
    </row>
    <row r="5618" spans="1:4" x14ac:dyDescent="0.2">
      <c r="A5618" s="55">
        <v>5557</v>
      </c>
      <c r="B5618" s="1232">
        <f>'Revenues 9-14'!F154</f>
        <v>222889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222889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222889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539330</v>
      </c>
      <c r="C5720" s="14" t="s">
        <v>672</v>
      </c>
      <c r="D5720" s="14" t="str">
        <f t="shared" si="88"/>
        <v>Error?</v>
      </c>
    </row>
    <row r="5721" spans="1:4" x14ac:dyDescent="0.2">
      <c r="A5721" s="55">
        <v>5660</v>
      </c>
      <c r="B5721" s="1232">
        <f>'Revenues 9-14'!G5</f>
        <v>183625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168049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351674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30535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30535</v>
      </c>
      <c r="C5730" s="14" t="s">
        <v>672</v>
      </c>
      <c r="D5730" s="14" t="str">
        <f t="shared" si="88"/>
        <v>Error?</v>
      </c>
    </row>
    <row r="5731" spans="1:4" x14ac:dyDescent="0.2">
      <c r="A5731" s="55">
        <v>5670</v>
      </c>
      <c r="B5731" s="1232">
        <f>'Revenues 9-14'!G65</f>
        <v>5567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5567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387776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33284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33284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1798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1798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35082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76747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76747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878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878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77625</v>
      </c>
      <c r="C6023" s="14" t="s">
        <v>672</v>
      </c>
      <c r="D6023" s="14" t="str">
        <f t="shared" si="93"/>
        <v>Error?</v>
      </c>
    </row>
    <row r="6024" spans="1:5" x14ac:dyDescent="0.2">
      <c r="A6024" s="55">
        <v>5963</v>
      </c>
      <c r="B6024" s="1232">
        <f>'Revenues 9-14'!G109</f>
        <v>387776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35082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77625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174372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20523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853.63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20818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20818</v>
      </c>
      <c r="D6215" s="14" t="str">
        <f t="shared" si="96"/>
        <v>Error?</v>
      </c>
      <c r="E6215" s="14" t="s">
        <v>209</v>
      </c>
    </row>
    <row r="6216" spans="1:5" x14ac:dyDescent="0.2">
      <c r="A6216">
        <v>6155</v>
      </c>
      <c r="B6216" s="1232">
        <f>'Assets-Liab 5-6'!J41</f>
        <v>20818</v>
      </c>
      <c r="D6216" s="14" t="str">
        <f t="shared" si="96"/>
        <v>Error?</v>
      </c>
      <c r="E6216" s="14" t="s">
        <v>209</v>
      </c>
    </row>
    <row r="6217" spans="1:5" x14ac:dyDescent="0.2">
      <c r="A6217">
        <v>6156</v>
      </c>
      <c r="B6217" s="1232">
        <f>'Assets-Liab 5-6'!J4</f>
        <v>476</v>
      </c>
      <c r="D6217" s="14" t="str">
        <f t="shared" si="96"/>
        <v>Error?</v>
      </c>
      <c r="E6217" s="14" t="s">
        <v>209</v>
      </c>
    </row>
    <row r="6218" spans="1:5" x14ac:dyDescent="0.2">
      <c r="A6218">
        <v>6157</v>
      </c>
      <c r="B6218" s="1232">
        <f>'Assets-Liab 5-6'!J5</f>
        <v>20342</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10726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10726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10726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10000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10000</v>
      </c>
      <c r="D6229" s="14" t="str">
        <f t="shared" si="96"/>
        <v>Error?</v>
      </c>
      <c r="E6229" s="14" t="s">
        <v>209</v>
      </c>
    </row>
    <row r="6230" spans="1:5" x14ac:dyDescent="0.2">
      <c r="A6230">
        <v>6169</v>
      </c>
      <c r="B6230" s="1232">
        <f>'Acct Summary 7-8'!J20</f>
        <v>726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726</v>
      </c>
      <c r="D6263" s="14" t="str">
        <f t="shared" si="96"/>
        <v>Error?</v>
      </c>
      <c r="E6263" s="14" t="s">
        <v>209</v>
      </c>
    </row>
    <row r="6264" spans="1:5" x14ac:dyDescent="0.2">
      <c r="A6264">
        <v>6203</v>
      </c>
      <c r="B6264" s="1232">
        <f>'Acct Summary 7-8'!J79</f>
        <v>20092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20818</v>
      </c>
      <c r="D6266" s="14" t="str">
        <f t="shared" si="96"/>
        <v>Error?</v>
      </c>
      <c r="E6266" s="14" t="s">
        <v>209</v>
      </c>
    </row>
    <row r="6267" spans="1:5" x14ac:dyDescent="0.2">
      <c r="A6267">
        <v>6206</v>
      </c>
      <c r="B6267" s="1232">
        <f>'Acct Summary 7-8'!C82</f>
        <v>-193971</v>
      </c>
      <c r="D6267" s="14" t="str">
        <f t="shared" si="96"/>
        <v>Error?</v>
      </c>
      <c r="E6267" s="14" t="s">
        <v>209</v>
      </c>
    </row>
    <row r="6268" spans="1:5" x14ac:dyDescent="0.2">
      <c r="A6268">
        <v>6207</v>
      </c>
      <c r="B6268" s="1232">
        <f>'Acct Summary 7-8'!D82</f>
        <v>-32901</v>
      </c>
      <c r="D6268" s="14" t="str">
        <f t="shared" si="96"/>
        <v>Error?</v>
      </c>
      <c r="E6268" s="14" t="s">
        <v>209</v>
      </c>
    </row>
    <row r="6269" spans="1:5" x14ac:dyDescent="0.2">
      <c r="A6269">
        <v>6208</v>
      </c>
      <c r="B6269" s="1232">
        <f>'Acct Summary 7-8'!E82</f>
        <v>184228</v>
      </c>
      <c r="D6269" s="14" t="str">
        <f t="shared" si="96"/>
        <v>Error?</v>
      </c>
      <c r="E6269" s="14" t="s">
        <v>209</v>
      </c>
    </row>
    <row r="6270" spans="1:5" x14ac:dyDescent="0.2">
      <c r="A6270">
        <v>6209</v>
      </c>
      <c r="B6270" s="1232">
        <f>'Acct Summary 7-8'!F82</f>
        <v>62770</v>
      </c>
      <c r="D6270" s="14" t="str">
        <f t="shared" si="96"/>
        <v>Error?</v>
      </c>
      <c r="E6270" s="14" t="s">
        <v>209</v>
      </c>
    </row>
    <row r="6271" spans="1:5" x14ac:dyDescent="0.2">
      <c r="A6271">
        <v>6210</v>
      </c>
      <c r="B6271" s="1232">
        <f>'Acct Summary 7-8'!G82</f>
        <v>81633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-224918</v>
      </c>
      <c r="D6273" s="14" t="str">
        <f t="shared" si="97"/>
        <v>Error?</v>
      </c>
      <c r="E6273" s="14" t="s">
        <v>209</v>
      </c>
    </row>
    <row r="6274" spans="1:5" x14ac:dyDescent="0.2">
      <c r="A6274">
        <v>6213</v>
      </c>
      <c r="B6274" s="1232">
        <f>'Acct Summary 7-8'!J82</f>
        <v>726</v>
      </c>
      <c r="D6274" s="14" t="str">
        <f t="shared" si="97"/>
        <v>Error?</v>
      </c>
      <c r="E6274" s="14" t="s">
        <v>209</v>
      </c>
    </row>
    <row r="6275" spans="1:5" x14ac:dyDescent="0.2">
      <c r="A6275">
        <v>6214</v>
      </c>
      <c r="B6275" s="1232">
        <f>'Acct Summary 7-8'!K82</f>
        <v>-148930</v>
      </c>
      <c r="D6275" s="14" t="str">
        <f t="shared" si="97"/>
        <v>Error?</v>
      </c>
      <c r="E6275" s="14" t="s">
        <v>209</v>
      </c>
    </row>
    <row r="6276" spans="1:5" x14ac:dyDescent="0.2">
      <c r="A6276">
        <v>6215</v>
      </c>
      <c r="B6276" s="1232">
        <f>'Acct Summary 7-8'!C83</f>
        <v>-2.2973858709543087E-2</v>
      </c>
      <c r="D6276" s="14" t="str">
        <f t="shared" si="97"/>
        <v>Error?</v>
      </c>
      <c r="E6276" s="14" t="s">
        <v>209</v>
      </c>
    </row>
    <row r="6277" spans="1:5" x14ac:dyDescent="0.2">
      <c r="A6277">
        <v>6216</v>
      </c>
      <c r="B6277" s="1232">
        <f>'Acct Summary 7-8'!D83</f>
        <v>-2.5992278394911042E-2</v>
      </c>
      <c r="D6277" s="14" t="str">
        <f t="shared" si="97"/>
        <v>Error?</v>
      </c>
      <c r="E6277" s="14" t="s">
        <v>209</v>
      </c>
    </row>
    <row r="6278" spans="1:5" x14ac:dyDescent="0.2">
      <c r="A6278">
        <v>6217</v>
      </c>
      <c r="B6278" s="1232">
        <f>'Acct Summary 7-8'!E83</f>
        <v>0.25050889633744211</v>
      </c>
      <c r="D6278" s="14" t="str">
        <f t="shared" si="97"/>
        <v>Error?</v>
      </c>
      <c r="E6278" s="14" t="s">
        <v>209</v>
      </c>
    </row>
    <row r="6279" spans="1:5" x14ac:dyDescent="0.2">
      <c r="A6279">
        <v>6218</v>
      </c>
      <c r="B6279" s="1232">
        <f>'Acct Summary 7-8'!F83</f>
        <v>9.2969866625195324E-2</v>
      </c>
      <c r="D6279" s="14" t="str">
        <f t="shared" si="97"/>
        <v>Error?</v>
      </c>
      <c r="E6279" s="14" t="s">
        <v>209</v>
      </c>
    </row>
    <row r="6280" spans="1:5" x14ac:dyDescent="0.2">
      <c r="A6280">
        <v>6219</v>
      </c>
      <c r="B6280" s="1232">
        <f>'Acct Summary 7-8'!G83</f>
        <v>0.12087384894211506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-0.32778231982523559</v>
      </c>
      <c r="D6282" s="14" t="str">
        <f t="shared" si="97"/>
        <v>Error?</v>
      </c>
      <c r="E6282" s="14" t="s">
        <v>209</v>
      </c>
    </row>
    <row r="6283" spans="1:5" x14ac:dyDescent="0.2">
      <c r="A6283">
        <v>6222</v>
      </c>
      <c r="B6283" s="1232">
        <f>'Acct Summary 7-8'!J83</f>
        <v>3.4873667018925927E-2</v>
      </c>
      <c r="D6283" s="14" t="str">
        <f t="shared" si="97"/>
        <v>Error?</v>
      </c>
      <c r="E6283" s="14" t="s">
        <v>209</v>
      </c>
    </row>
    <row r="6284" spans="1:5" x14ac:dyDescent="0.2">
      <c r="A6284">
        <v>6223</v>
      </c>
      <c r="B6284" s="1232">
        <f>'Acct Summary 7-8'!K83</f>
        <v>-1.4229343422762364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10524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10524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202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202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10726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1040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10000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10726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10000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10000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10000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10000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10000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10000</v>
      </c>
      <c r="D7224" s="14" t="str">
        <f t="shared" si="111"/>
        <v>Error?</v>
      </c>
    </row>
    <row r="7225" spans="1:4" x14ac:dyDescent="0.2">
      <c r="A7225">
        <v>7164</v>
      </c>
      <c r="B7225" s="1232">
        <f>'Expenditures 15-22'!K332</f>
        <v>726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564379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31639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260000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2016-09-27T16:01:05Z</cp:lastPrinted>
  <dcterms:created xsi:type="dcterms:W3CDTF">2003-10-29T19:06:34Z</dcterms:created>
  <dcterms:modified xsi:type="dcterms:W3CDTF">2016-11-01T19:52:17Z</dcterms:modified>
</cp:coreProperties>
</file>